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0520" windowHeight="957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Sheet1!$A$1:$J$1713</definedName>
  </definedNames>
  <calcPr calcId="124519"/>
</workbook>
</file>

<file path=xl/calcChain.xml><?xml version="1.0" encoding="utf-8"?>
<calcChain xmlns="http://schemas.openxmlformats.org/spreadsheetml/2006/main">
  <c r="F1713" i="1"/>
  <c r="F1703"/>
  <c r="F1693"/>
  <c r="F1683"/>
  <c r="F1673"/>
  <c r="F1663"/>
  <c r="F1653"/>
  <c r="F1640"/>
  <c r="F1627"/>
  <c r="F1617"/>
  <c r="F1607"/>
  <c r="F1598"/>
  <c r="F1589"/>
  <c r="F1578"/>
  <c r="F1567"/>
  <c r="F1557"/>
  <c r="F1547"/>
  <c r="F1537"/>
  <c r="F1527"/>
  <c r="F1518"/>
  <c r="F1506"/>
  <c r="F1494"/>
  <c r="F1482"/>
  <c r="F1470"/>
  <c r="F1461"/>
  <c r="F1452"/>
  <c r="F1443"/>
  <c r="F1434"/>
  <c r="F1427"/>
  <c r="F1420"/>
  <c r="F1413"/>
  <c r="F1407"/>
  <c r="F1400"/>
  <c r="F1393"/>
  <c r="F1386"/>
  <c r="F1378"/>
  <c r="F1370"/>
  <c r="F1361"/>
  <c r="F1354"/>
  <c r="F1347"/>
  <c r="F1340"/>
  <c r="F1333"/>
  <c r="F1321"/>
  <c r="F1309"/>
  <c r="F1297"/>
  <c r="F1289"/>
  <c r="F1280"/>
  <c r="F1271"/>
  <c r="F1259"/>
  <c r="F1247"/>
  <c r="D1234"/>
  <c r="F1234"/>
  <c r="F1221"/>
  <c r="F1209"/>
  <c r="F1197"/>
  <c r="F1187"/>
  <c r="F1177"/>
  <c r="F1165"/>
  <c r="F1153"/>
  <c r="F1141"/>
  <c r="F1131"/>
  <c r="F1121"/>
  <c r="F1111"/>
  <c r="F1101"/>
  <c r="F1091"/>
  <c r="F1081"/>
  <c r="F1071"/>
  <c r="F1063"/>
  <c r="F1055"/>
  <c r="F1047"/>
  <c r="F1039"/>
  <c r="F1029"/>
  <c r="F1019"/>
  <c r="F1009"/>
  <c r="F999"/>
  <c r="F989"/>
  <c r="F979"/>
  <c r="F969"/>
  <c r="F959"/>
  <c r="F949"/>
  <c r="F939"/>
  <c r="F928"/>
  <c r="F918"/>
  <c r="F908"/>
  <c r="F898"/>
  <c r="F888"/>
  <c r="F878"/>
  <c r="F867"/>
  <c r="F856"/>
  <c r="F845"/>
  <c r="F833"/>
  <c r="F821"/>
  <c r="F809"/>
  <c r="F797"/>
  <c r="F785"/>
  <c r="F773"/>
  <c r="F761"/>
  <c r="F751"/>
  <c r="F738"/>
  <c r="F725"/>
  <c r="F712"/>
  <c r="F699"/>
  <c r="F688"/>
  <c r="F677"/>
  <c r="F665"/>
  <c r="F653"/>
  <c r="F641"/>
  <c r="F629"/>
  <c r="F617"/>
  <c r="F604"/>
  <c r="F591"/>
  <c r="F579"/>
  <c r="F567"/>
  <c r="F555"/>
  <c r="F544"/>
  <c r="F533"/>
  <c r="F524"/>
  <c r="F513"/>
  <c r="F500"/>
  <c r="F487"/>
  <c r="F472"/>
  <c r="F457"/>
  <c r="F442"/>
  <c r="F427"/>
  <c r="F413"/>
  <c r="F403"/>
  <c r="F392"/>
  <c r="F380"/>
  <c r="F368"/>
  <c r="F357"/>
  <c r="F345"/>
  <c r="F334"/>
  <c r="F323"/>
  <c r="F312"/>
  <c r="F301"/>
  <c r="F290"/>
  <c r="F279"/>
  <c r="F268"/>
  <c r="F257"/>
  <c r="F246"/>
  <c r="F235"/>
  <c r="F224"/>
  <c r="F213"/>
  <c r="F202"/>
  <c r="F191"/>
  <c r="F180"/>
  <c r="F169"/>
  <c r="F157"/>
  <c r="F145"/>
  <c r="F133"/>
  <c r="F122"/>
  <c r="F111"/>
  <c r="F100"/>
  <c r="F90"/>
  <c r="F77"/>
  <c r="F64"/>
  <c r="F51"/>
  <c r="F38"/>
  <c r="F25"/>
  <c r="F12"/>
  <c r="H1712"/>
  <c r="H1711"/>
  <c r="H1710"/>
  <c r="H1709"/>
  <c r="H1702"/>
  <c r="H1701"/>
  <c r="H1700"/>
  <c r="H1699"/>
  <c r="H1692"/>
  <c r="H1691"/>
  <c r="H1690"/>
  <c r="H1689"/>
  <c r="H1682"/>
  <c r="H1681"/>
  <c r="H1680"/>
  <c r="H1679"/>
  <c r="H1672"/>
  <c r="H1671"/>
  <c r="H1670"/>
  <c r="H1669"/>
  <c r="H1662"/>
  <c r="H1661"/>
  <c r="H1660"/>
  <c r="H1659"/>
  <c r="H1652"/>
  <c r="H1651"/>
  <c r="H1650"/>
  <c r="H1649"/>
  <c r="H1648"/>
  <c r="H1647"/>
  <c r="H1646"/>
  <c r="H1639"/>
  <c r="H1638"/>
  <c r="H1637"/>
  <c r="H1636"/>
  <c r="H1635"/>
  <c r="H1634"/>
  <c r="H1633"/>
  <c r="H1626"/>
  <c r="H1625"/>
  <c r="H1624"/>
  <c r="H1623"/>
  <c r="H1616"/>
  <c r="H1615"/>
  <c r="H1614"/>
  <c r="H1613"/>
  <c r="H1606"/>
  <c r="H1605"/>
  <c r="H1604"/>
  <c r="H1597"/>
  <c r="H1596"/>
  <c r="H1595"/>
  <c r="H1588"/>
  <c r="H1587"/>
  <c r="H1586"/>
  <c r="H1585"/>
  <c r="H1584"/>
  <c r="H1577"/>
  <c r="H1576"/>
  <c r="H1575"/>
  <c r="H1574"/>
  <c r="H1573"/>
  <c r="H1566"/>
  <c r="H1565"/>
  <c r="H1564"/>
  <c r="H1563"/>
  <c r="H1556"/>
  <c r="H1555"/>
  <c r="H1554"/>
  <c r="H1553"/>
  <c r="H1546"/>
  <c r="H1545"/>
  <c r="H1544"/>
  <c r="H1543"/>
  <c r="H1536"/>
  <c r="H1535"/>
  <c r="H1534"/>
  <c r="H1533"/>
  <c r="H1526"/>
  <c r="H1525"/>
  <c r="H1524"/>
  <c r="H1517"/>
  <c r="H1516"/>
  <c r="H1515"/>
  <c r="H1514"/>
  <c r="H1513"/>
  <c r="H1512"/>
  <c r="H1505"/>
  <c r="H1504"/>
  <c r="H1503"/>
  <c r="H1502"/>
  <c r="H1501"/>
  <c r="H1500"/>
  <c r="H1493"/>
  <c r="H1492"/>
  <c r="H1491"/>
  <c r="H1490"/>
  <c r="H1489"/>
  <c r="H1488"/>
  <c r="H1481"/>
  <c r="H1480"/>
  <c r="H1479"/>
  <c r="H1478"/>
  <c r="H1477"/>
  <c r="H1476"/>
  <c r="H1469"/>
  <c r="H1468"/>
  <c r="H1467"/>
  <c r="H1460"/>
  <c r="H1459"/>
  <c r="H1458"/>
  <c r="H1451"/>
  <c r="H1450"/>
  <c r="H1449"/>
  <c r="H1442"/>
  <c r="H1441"/>
  <c r="H1440"/>
  <c r="H1433"/>
  <c r="H1434" s="1"/>
  <c r="H1426"/>
  <c r="H1427" s="1"/>
  <c r="H1419"/>
  <c r="H1420" s="1"/>
  <c r="H1412"/>
  <c r="H1413" s="1"/>
  <c r="H1406"/>
  <c r="H1407" s="1"/>
  <c r="H1399"/>
  <c r="H1400" s="1"/>
  <c r="H1392"/>
  <c r="H1393" s="1"/>
  <c r="H1385"/>
  <c r="H1384"/>
  <c r="H1377"/>
  <c r="H1376"/>
  <c r="H1369"/>
  <c r="H1368"/>
  <c r="H1367"/>
  <c r="H1360"/>
  <c r="H1361" s="1"/>
  <c r="H1353"/>
  <c r="H1354" s="1"/>
  <c r="H1346"/>
  <c r="H1347" s="1"/>
  <c r="H1339"/>
  <c r="H1340" s="1"/>
  <c r="H1332"/>
  <c r="H1331"/>
  <c r="H1330"/>
  <c r="H1329"/>
  <c r="H1328"/>
  <c r="H1327"/>
  <c r="H1320"/>
  <c r="H1319"/>
  <c r="H1318"/>
  <c r="H1317"/>
  <c r="H1316"/>
  <c r="H1315"/>
  <c r="H1308"/>
  <c r="H1307"/>
  <c r="H1306"/>
  <c r="H1305"/>
  <c r="H1304"/>
  <c r="H1303"/>
  <c r="H1296"/>
  <c r="H1295"/>
  <c r="H1288"/>
  <c r="H1287"/>
  <c r="H1286"/>
  <c r="H1279"/>
  <c r="H1278"/>
  <c r="H1277"/>
  <c r="H1270"/>
  <c r="H1269"/>
  <c r="H1268"/>
  <c r="H1267"/>
  <c r="H1266"/>
  <c r="H1265"/>
  <c r="H1258"/>
  <c r="H1257"/>
  <c r="H1256"/>
  <c r="H1255"/>
  <c r="H1254"/>
  <c r="H1253"/>
  <c r="H1246"/>
  <c r="H1245"/>
  <c r="H1244"/>
  <c r="H1243"/>
  <c r="H1242"/>
  <c r="H1241"/>
  <c r="H1240"/>
  <c r="H1233"/>
  <c r="H1232"/>
  <c r="H1231"/>
  <c r="H1230"/>
  <c r="H1229"/>
  <c r="H1228"/>
  <c r="H1227"/>
  <c r="H1220"/>
  <c r="H1219"/>
  <c r="H1218"/>
  <c r="H1217"/>
  <c r="H1216"/>
  <c r="H1215"/>
  <c r="H1208"/>
  <c r="H1207"/>
  <c r="H1206"/>
  <c r="H1205"/>
  <c r="H1204"/>
  <c r="H1203"/>
  <c r="H1196"/>
  <c r="H1195"/>
  <c r="H1194"/>
  <c r="H1193"/>
  <c r="H1186"/>
  <c r="H1185"/>
  <c r="H1184"/>
  <c r="H1183"/>
  <c r="H1176"/>
  <c r="H1175"/>
  <c r="H1174"/>
  <c r="H1173"/>
  <c r="H1172"/>
  <c r="H1171"/>
  <c r="H1164"/>
  <c r="H1163"/>
  <c r="H1162"/>
  <c r="H1161"/>
  <c r="H1160"/>
  <c r="H1159"/>
  <c r="H1152"/>
  <c r="H1151"/>
  <c r="H1150"/>
  <c r="H1149"/>
  <c r="H1148"/>
  <c r="H1147"/>
  <c r="H1140"/>
  <c r="H1139"/>
  <c r="H1138"/>
  <c r="H1137"/>
  <c r="H1130"/>
  <c r="H1129"/>
  <c r="H1128"/>
  <c r="H1127"/>
  <c r="H1120"/>
  <c r="H1119"/>
  <c r="H1118"/>
  <c r="H1117"/>
  <c r="H1110"/>
  <c r="H1109"/>
  <c r="H1108"/>
  <c r="H1107"/>
  <c r="H1100"/>
  <c r="H1099"/>
  <c r="H1098"/>
  <c r="H1097"/>
  <c r="H1090"/>
  <c r="H1089"/>
  <c r="H1088"/>
  <c r="H1087"/>
  <c r="H1080"/>
  <c r="H1079"/>
  <c r="H1078"/>
  <c r="H1077"/>
  <c r="H1070"/>
  <c r="H1069"/>
  <c r="H1062"/>
  <c r="H1061"/>
  <c r="H1054"/>
  <c r="H1053"/>
  <c r="H1046"/>
  <c r="H1045"/>
  <c r="H1038"/>
  <c r="H1037"/>
  <c r="H1036"/>
  <c r="H1035"/>
  <c r="H1028"/>
  <c r="H1027"/>
  <c r="H1026"/>
  <c r="H1025"/>
  <c r="H1018"/>
  <c r="H1017"/>
  <c r="H1016"/>
  <c r="H1015"/>
  <c r="H1008"/>
  <c r="H1007"/>
  <c r="H1006"/>
  <c r="H1005"/>
  <c r="H998"/>
  <c r="H997"/>
  <c r="H996"/>
  <c r="H995"/>
  <c r="H988"/>
  <c r="H987"/>
  <c r="H986"/>
  <c r="H985"/>
  <c r="H978"/>
  <c r="H977"/>
  <c r="H976"/>
  <c r="H975"/>
  <c r="H968"/>
  <c r="H967"/>
  <c r="H966"/>
  <c r="H965"/>
  <c r="H958"/>
  <c r="H957"/>
  <c r="H956"/>
  <c r="H955"/>
  <c r="H948"/>
  <c r="H947"/>
  <c r="H946"/>
  <c r="H945"/>
  <c r="H938"/>
  <c r="H937"/>
  <c r="H936"/>
  <c r="H935"/>
  <c r="H927"/>
  <c r="H926"/>
  <c r="H925"/>
  <c r="H924"/>
  <c r="H917"/>
  <c r="H916"/>
  <c r="H915"/>
  <c r="H914"/>
  <c r="H907"/>
  <c r="H906"/>
  <c r="H905"/>
  <c r="H904"/>
  <c r="H897"/>
  <c r="H896"/>
  <c r="H895"/>
  <c r="H894"/>
  <c r="H887"/>
  <c r="H886"/>
  <c r="H885"/>
  <c r="H884"/>
  <c r="H877"/>
  <c r="H876"/>
  <c r="H875"/>
  <c r="H874"/>
  <c r="H873"/>
  <c r="H866"/>
  <c r="H865"/>
  <c r="H864"/>
  <c r="H863"/>
  <c r="H862"/>
  <c r="H855"/>
  <c r="H854"/>
  <c r="H853"/>
  <c r="H852"/>
  <c r="H851"/>
  <c r="H844"/>
  <c r="H843"/>
  <c r="H842"/>
  <c r="H841"/>
  <c r="H840"/>
  <c r="H839"/>
  <c r="H832"/>
  <c r="H831"/>
  <c r="H830"/>
  <c r="H829"/>
  <c r="H828"/>
  <c r="H827"/>
  <c r="H820"/>
  <c r="H819"/>
  <c r="H818"/>
  <c r="H817"/>
  <c r="H816"/>
  <c r="H815"/>
  <c r="H808"/>
  <c r="H807"/>
  <c r="H806"/>
  <c r="H805"/>
  <c r="H804"/>
  <c r="H803"/>
  <c r="H796"/>
  <c r="H795"/>
  <c r="H794"/>
  <c r="H793"/>
  <c r="H792"/>
  <c r="H791"/>
  <c r="H784"/>
  <c r="H783"/>
  <c r="H782"/>
  <c r="H781"/>
  <c r="H780"/>
  <c r="H779"/>
  <c r="H772"/>
  <c r="H771"/>
  <c r="H770"/>
  <c r="H769"/>
  <c r="H768"/>
  <c r="H767"/>
  <c r="H760"/>
  <c r="H759"/>
  <c r="H758"/>
  <c r="H757"/>
  <c r="H750"/>
  <c r="H749"/>
  <c r="H748"/>
  <c r="H747"/>
  <c r="H746"/>
  <c r="H745"/>
  <c r="H744"/>
  <c r="H737"/>
  <c r="H736"/>
  <c r="H735"/>
  <c r="H734"/>
  <c r="H733"/>
  <c r="H732"/>
  <c r="H731"/>
  <c r="H724"/>
  <c r="H723"/>
  <c r="H722"/>
  <c r="H721"/>
  <c r="H720"/>
  <c r="H719"/>
  <c r="H718"/>
  <c r="H711"/>
  <c r="H710"/>
  <c r="H709"/>
  <c r="H708"/>
  <c r="H707"/>
  <c r="H706"/>
  <c r="H705"/>
  <c r="H698"/>
  <c r="H697"/>
  <c r="H696"/>
  <c r="H695"/>
  <c r="H694"/>
  <c r="H687"/>
  <c r="H686"/>
  <c r="H685"/>
  <c r="H684"/>
  <c r="H683"/>
  <c r="H676"/>
  <c r="H675"/>
  <c r="H674"/>
  <c r="H673"/>
  <c r="H672"/>
  <c r="H671"/>
  <c r="H664"/>
  <c r="H663"/>
  <c r="H662"/>
  <c r="H661"/>
  <c r="H660"/>
  <c r="H659"/>
  <c r="H652"/>
  <c r="H651"/>
  <c r="H650"/>
  <c r="H649"/>
  <c r="H648"/>
  <c r="H647"/>
  <c r="H640"/>
  <c r="H639"/>
  <c r="H638"/>
  <c r="H637"/>
  <c r="H636"/>
  <c r="H635"/>
  <c r="H628"/>
  <c r="H627"/>
  <c r="H626"/>
  <c r="H625"/>
  <c r="H624"/>
  <c r="H623"/>
  <c r="H616"/>
  <c r="H615"/>
  <c r="H614"/>
  <c r="H613"/>
  <c r="H612"/>
  <c r="H611"/>
  <c r="H610"/>
  <c r="H603"/>
  <c r="H602"/>
  <c r="H601"/>
  <c r="H600"/>
  <c r="H599"/>
  <c r="H598"/>
  <c r="H597"/>
  <c r="H590"/>
  <c r="H589"/>
  <c r="H588"/>
  <c r="H587"/>
  <c r="H586"/>
  <c r="H585"/>
  <c r="H578"/>
  <c r="H577"/>
  <c r="H576"/>
  <c r="H575"/>
  <c r="H574"/>
  <c r="H573"/>
  <c r="H566"/>
  <c r="H565"/>
  <c r="H564"/>
  <c r="H563"/>
  <c r="H562"/>
  <c r="H561"/>
  <c r="H554"/>
  <c r="H553"/>
  <c r="H552"/>
  <c r="H551"/>
  <c r="H550"/>
  <c r="H543"/>
  <c r="H542"/>
  <c r="H541"/>
  <c r="H540"/>
  <c r="H539"/>
  <c r="H532"/>
  <c r="H531"/>
  <c r="H530"/>
  <c r="H523"/>
  <c r="H522"/>
  <c r="H521"/>
  <c r="H520"/>
  <c r="H519"/>
  <c r="H512"/>
  <c r="H511"/>
  <c r="H510"/>
  <c r="H509"/>
  <c r="H508"/>
  <c r="H507"/>
  <c r="H506"/>
  <c r="H499"/>
  <c r="H498"/>
  <c r="H497"/>
  <c r="H496"/>
  <c r="H495"/>
  <c r="H494"/>
  <c r="H493"/>
  <c r="H486"/>
  <c r="H485"/>
  <c r="H484"/>
  <c r="H483"/>
  <c r="H482"/>
  <c r="H481"/>
  <c r="H480"/>
  <c r="H479"/>
  <c r="H478"/>
  <c r="H471"/>
  <c r="H470"/>
  <c r="H469"/>
  <c r="H468"/>
  <c r="H467"/>
  <c r="H466"/>
  <c r="H465"/>
  <c r="H464"/>
  <c r="H463"/>
  <c r="H456"/>
  <c r="H455"/>
  <c r="H454"/>
  <c r="H453"/>
  <c r="H452"/>
  <c r="H451"/>
  <c r="H450"/>
  <c r="H449"/>
  <c r="H448"/>
  <c r="H441"/>
  <c r="H440"/>
  <c r="H439"/>
  <c r="H438"/>
  <c r="H437"/>
  <c r="H436"/>
  <c r="H435"/>
  <c r="H434"/>
  <c r="H433"/>
  <c r="H426"/>
  <c r="H425"/>
  <c r="H424"/>
  <c r="H423"/>
  <c r="H422"/>
  <c r="H421"/>
  <c r="H420"/>
  <c r="H419"/>
  <c r="H412"/>
  <c r="H411"/>
  <c r="H410"/>
  <c r="H409"/>
  <c r="H402"/>
  <c r="H401"/>
  <c r="H400"/>
  <c r="H399"/>
  <c r="H398"/>
  <c r="H391"/>
  <c r="H390"/>
  <c r="H389"/>
  <c r="H388"/>
  <c r="H387"/>
  <c r="H386"/>
  <c r="H379"/>
  <c r="H378"/>
  <c r="H377"/>
  <c r="H376"/>
  <c r="H375"/>
  <c r="H374"/>
  <c r="H367"/>
  <c r="H366"/>
  <c r="H365"/>
  <c r="H364"/>
  <c r="H363"/>
  <c r="H356"/>
  <c r="H355"/>
  <c r="H354"/>
  <c r="H353"/>
  <c r="H352"/>
  <c r="H351"/>
  <c r="H344"/>
  <c r="H343"/>
  <c r="H342"/>
  <c r="H341"/>
  <c r="H340"/>
  <c r="H333"/>
  <c r="H332"/>
  <c r="H331"/>
  <c r="H330"/>
  <c r="H329"/>
  <c r="H322"/>
  <c r="H321"/>
  <c r="H320"/>
  <c r="H319"/>
  <c r="H318"/>
  <c r="H311"/>
  <c r="H310"/>
  <c r="H309"/>
  <c r="H308"/>
  <c r="H307"/>
  <c r="H300"/>
  <c r="H299"/>
  <c r="H298"/>
  <c r="H297"/>
  <c r="H296"/>
  <c r="H289"/>
  <c r="H288"/>
  <c r="H287"/>
  <c r="H286"/>
  <c r="H285"/>
  <c r="H278"/>
  <c r="H277"/>
  <c r="H276"/>
  <c r="H275"/>
  <c r="H274"/>
  <c r="H267"/>
  <c r="H266"/>
  <c r="H265"/>
  <c r="H264"/>
  <c r="H263"/>
  <c r="H256"/>
  <c r="H255"/>
  <c r="H254"/>
  <c r="H253"/>
  <c r="H252"/>
  <c r="H245"/>
  <c r="H244"/>
  <c r="H243"/>
  <c r="H242"/>
  <c r="H241"/>
  <c r="H234"/>
  <c r="H233"/>
  <c r="H232"/>
  <c r="H231"/>
  <c r="H230"/>
  <c r="H223"/>
  <c r="H222"/>
  <c r="H221"/>
  <c r="H220"/>
  <c r="H219"/>
  <c r="H212"/>
  <c r="H211"/>
  <c r="H210"/>
  <c r="H209"/>
  <c r="H208"/>
  <c r="H201"/>
  <c r="H200"/>
  <c r="H199"/>
  <c r="H198"/>
  <c r="H197"/>
  <c r="H190"/>
  <c r="H189"/>
  <c r="H188"/>
  <c r="H187"/>
  <c r="H186"/>
  <c r="H179"/>
  <c r="H178"/>
  <c r="H177"/>
  <c r="H176"/>
  <c r="H175"/>
  <c r="H168"/>
  <c r="H167"/>
  <c r="H166"/>
  <c r="H165"/>
  <c r="H164"/>
  <c r="H163"/>
  <c r="H156"/>
  <c r="H155"/>
  <c r="H154"/>
  <c r="H153"/>
  <c r="H152"/>
  <c r="H151"/>
  <c r="H144"/>
  <c r="H143"/>
  <c r="H142"/>
  <c r="H141"/>
  <c r="H140"/>
  <c r="H139"/>
  <c r="H132"/>
  <c r="H131"/>
  <c r="H130"/>
  <c r="H129"/>
  <c r="H128"/>
  <c r="H121"/>
  <c r="H120"/>
  <c r="H119"/>
  <c r="H118"/>
  <c r="H117"/>
  <c r="H110"/>
  <c r="H109"/>
  <c r="H108"/>
  <c r="H107"/>
  <c r="H106"/>
  <c r="H99"/>
  <c r="H98"/>
  <c r="H97"/>
  <c r="H96"/>
  <c r="H89"/>
  <c r="H88"/>
  <c r="H87"/>
  <c r="H86"/>
  <c r="H85"/>
  <c r="H84"/>
  <c r="H83"/>
  <c r="H76"/>
  <c r="H75"/>
  <c r="H74"/>
  <c r="H73"/>
  <c r="H72"/>
  <c r="H71"/>
  <c r="H70"/>
  <c r="H63"/>
  <c r="H62"/>
  <c r="H61"/>
  <c r="H60"/>
  <c r="H59"/>
  <c r="H58"/>
  <c r="H57"/>
  <c r="H50"/>
  <c r="H49"/>
  <c r="H48"/>
  <c r="H47"/>
  <c r="H46"/>
  <c r="H45"/>
  <c r="H44"/>
  <c r="H37"/>
  <c r="H36"/>
  <c r="H35"/>
  <c r="H34"/>
  <c r="H33"/>
  <c r="H32"/>
  <c r="H31"/>
  <c r="H24"/>
  <c r="H23"/>
  <c r="H22"/>
  <c r="H21"/>
  <c r="H20"/>
  <c r="H19"/>
  <c r="H18"/>
  <c r="H11"/>
  <c r="H10"/>
  <c r="H9"/>
  <c r="H8"/>
  <c r="H7"/>
  <c r="H6"/>
  <c r="H5"/>
  <c r="J840"/>
  <c r="J828"/>
  <c r="J816"/>
  <c r="J804"/>
  <c r="J792"/>
  <c r="J780"/>
  <c r="J768"/>
  <c r="J479"/>
  <c r="J464"/>
  <c r="J1242"/>
  <c r="J1229"/>
  <c r="J759"/>
  <c r="J746"/>
  <c r="J733"/>
  <c r="J720"/>
  <c r="J707"/>
  <c r="J612"/>
  <c r="J599"/>
  <c r="J421"/>
  <c r="J1241"/>
  <c r="J1228"/>
  <c r="J758"/>
  <c r="J745"/>
  <c r="J732"/>
  <c r="J719"/>
  <c r="J706"/>
  <c r="J611"/>
  <c r="J598"/>
  <c r="J420"/>
  <c r="J1240"/>
  <c r="J1227"/>
  <c r="J839"/>
  <c r="J827"/>
  <c r="J815"/>
  <c r="J803"/>
  <c r="J791"/>
  <c r="J779"/>
  <c r="J767"/>
  <c r="J757"/>
  <c r="J744"/>
  <c r="J731"/>
  <c r="J718"/>
  <c r="J705"/>
  <c r="J610"/>
  <c r="J597"/>
  <c r="J478"/>
  <c r="J463"/>
  <c r="J419"/>
  <c r="J481"/>
  <c r="J466"/>
  <c r="J452"/>
  <c r="J437"/>
  <c r="J1584"/>
  <c r="J1573"/>
  <c r="J1489"/>
  <c r="J1477"/>
  <c r="J388"/>
  <c r="J1512"/>
  <c r="J1500"/>
  <c r="J519"/>
  <c r="J506"/>
  <c r="J493"/>
  <c r="J561"/>
  <c r="J550"/>
  <c r="J539"/>
  <c r="J449"/>
  <c r="J434"/>
  <c r="J520"/>
  <c r="J507"/>
  <c r="J494"/>
  <c r="J562"/>
  <c r="J551"/>
  <c r="J540"/>
  <c r="J450"/>
  <c r="J435"/>
  <c r="J1711"/>
  <c r="J1701"/>
  <c r="J1691"/>
  <c r="J1681"/>
  <c r="J1671"/>
  <c r="J1661"/>
  <c r="J875"/>
  <c r="J864"/>
  <c r="J853"/>
  <c r="J749"/>
  <c r="J736"/>
  <c r="J723"/>
  <c r="J710"/>
  <c r="J1384"/>
  <c r="J1376"/>
  <c r="J1367"/>
  <c r="J1648"/>
  <c r="J1635"/>
  <c r="J1488"/>
  <c r="J1476"/>
  <c r="J695"/>
  <c r="J684"/>
  <c r="J453"/>
  <c r="J438"/>
  <c r="J423"/>
  <c r="J398"/>
  <c r="J387"/>
  <c r="J340"/>
  <c r="J329"/>
  <c r="J318"/>
  <c r="J198"/>
  <c r="J187"/>
  <c r="J176"/>
  <c r="J164"/>
  <c r="J129"/>
  <c r="J118"/>
  <c r="J107"/>
  <c r="J96"/>
  <c r="J85"/>
  <c r="J72"/>
  <c r="J59"/>
  <c r="J46"/>
  <c r="J33"/>
  <c r="J20"/>
  <c r="J7"/>
  <c r="J308"/>
  <c r="J297"/>
  <c r="J286"/>
  <c r="J275"/>
  <c r="J264"/>
  <c r="J253"/>
  <c r="J242"/>
  <c r="J231"/>
  <c r="J220"/>
  <c r="J209"/>
  <c r="J307"/>
  <c r="J296"/>
  <c r="J285"/>
  <c r="J274"/>
  <c r="J263"/>
  <c r="J252"/>
  <c r="J241"/>
  <c r="J230"/>
  <c r="J219"/>
  <c r="J208"/>
  <c r="J1268"/>
  <c r="J1256"/>
  <c r="J1218"/>
  <c r="J1206"/>
  <c r="J1267"/>
  <c r="J1255"/>
  <c r="J1217"/>
  <c r="J1205"/>
  <c r="J1712"/>
  <c r="J1702"/>
  <c r="J1692"/>
  <c r="J1682"/>
  <c r="J1672"/>
  <c r="J1662"/>
  <c r="J1652"/>
  <c r="J1639"/>
  <c r="J1626"/>
  <c r="J1616"/>
  <c r="J1606"/>
  <c r="J1597"/>
  <c r="J1588"/>
  <c r="J1577"/>
  <c r="J1566"/>
  <c r="J1556"/>
  <c r="J1546"/>
  <c r="J1536"/>
  <c r="J1526"/>
  <c r="J1517"/>
  <c r="J1505"/>
  <c r="J1493"/>
  <c r="J1481"/>
  <c r="J1469"/>
  <c r="J1460"/>
  <c r="J1451"/>
  <c r="J1442"/>
  <c r="J1433"/>
  <c r="J1434" s="1"/>
  <c r="J1426"/>
  <c r="J1427" s="1"/>
  <c r="J1419"/>
  <c r="J1420" s="1"/>
  <c r="J1412"/>
  <c r="J1413" s="1"/>
  <c r="J1406"/>
  <c r="J1407" s="1"/>
  <c r="J1399"/>
  <c r="J1400" s="1"/>
  <c r="J1392"/>
  <c r="J1393" s="1"/>
  <c r="J1385"/>
  <c r="J1377"/>
  <c r="J1369"/>
  <c r="J1360"/>
  <c r="J1361" s="1"/>
  <c r="J1353"/>
  <c r="J1354" s="1"/>
  <c r="J1346"/>
  <c r="J1347" s="1"/>
  <c r="J1339"/>
  <c r="J1340" s="1"/>
  <c r="J1332"/>
  <c r="J1320"/>
  <c r="J1308"/>
  <c r="J1296"/>
  <c r="J1288"/>
  <c r="J1279"/>
  <c r="J1270"/>
  <c r="J1258"/>
  <c r="J1246"/>
  <c r="J1233"/>
  <c r="J1220"/>
  <c r="J1208"/>
  <c r="J1196"/>
  <c r="J1186"/>
  <c r="J1176"/>
  <c r="J1164"/>
  <c r="J1152"/>
  <c r="J1140"/>
  <c r="J1130"/>
  <c r="J1120"/>
  <c r="J1110"/>
  <c r="J1100"/>
  <c r="J1090"/>
  <c r="J1080"/>
  <c r="J1070"/>
  <c r="J1062"/>
  <c r="J1054"/>
  <c r="J1046"/>
  <c r="J1038"/>
  <c r="J1028"/>
  <c r="J1018"/>
  <c r="J1008"/>
  <c r="J998"/>
  <c r="J988"/>
  <c r="J978"/>
  <c r="J968"/>
  <c r="J958"/>
  <c r="J948"/>
  <c r="J938"/>
  <c r="J927"/>
  <c r="J917"/>
  <c r="J907"/>
  <c r="J897"/>
  <c r="J887"/>
  <c r="J877"/>
  <c r="J866"/>
  <c r="J855"/>
  <c r="J844"/>
  <c r="J832"/>
  <c r="J820"/>
  <c r="J808"/>
  <c r="J796"/>
  <c r="J784"/>
  <c r="J772"/>
  <c r="J760"/>
  <c r="J750"/>
  <c r="J737"/>
  <c r="J724"/>
  <c r="J711"/>
  <c r="J698"/>
  <c r="J687"/>
  <c r="J676"/>
  <c r="J664"/>
  <c r="J652"/>
  <c r="J640"/>
  <c r="J628"/>
  <c r="J616"/>
  <c r="J603"/>
  <c r="J590"/>
  <c r="J578"/>
  <c r="J566"/>
  <c r="J554"/>
  <c r="J543"/>
  <c r="J532"/>
  <c r="J523"/>
  <c r="J512"/>
  <c r="J499"/>
  <c r="J486"/>
  <c r="J471"/>
  <c r="J456"/>
  <c r="J441"/>
  <c r="J426"/>
  <c r="J412"/>
  <c r="J402"/>
  <c r="J391"/>
  <c r="J379"/>
  <c r="J367"/>
  <c r="J356"/>
  <c r="J344"/>
  <c r="J333"/>
  <c r="J322"/>
  <c r="J311"/>
  <c r="J300"/>
  <c r="J289"/>
  <c r="J278"/>
  <c r="J267"/>
  <c r="J256"/>
  <c r="J245"/>
  <c r="J234"/>
  <c r="J223"/>
  <c r="J212"/>
  <c r="J201"/>
  <c r="J190"/>
  <c r="J179"/>
  <c r="J168"/>
  <c r="J156"/>
  <c r="J144"/>
  <c r="J132"/>
  <c r="J121"/>
  <c r="J110"/>
  <c r="J99"/>
  <c r="J89"/>
  <c r="J76"/>
  <c r="J63"/>
  <c r="J50"/>
  <c r="J37"/>
  <c r="J24"/>
  <c r="J11"/>
  <c r="J1651"/>
  <c r="J1638"/>
  <c r="J1492"/>
  <c r="J1480"/>
  <c r="J1368"/>
  <c r="J1295"/>
  <c r="J1297" s="1"/>
  <c r="J1269"/>
  <c r="J1257"/>
  <c r="J1219"/>
  <c r="J1207"/>
  <c r="J1069"/>
  <c r="J1071" s="1"/>
  <c r="J1061"/>
  <c r="J1063" s="1"/>
  <c r="J1053"/>
  <c r="J1055" s="1"/>
  <c r="J1045"/>
  <c r="J1047" s="1"/>
  <c r="J1037"/>
  <c r="J1027"/>
  <c r="J1017"/>
  <c r="J1007"/>
  <c r="J997"/>
  <c r="J987"/>
  <c r="J977"/>
  <c r="J967"/>
  <c r="J957"/>
  <c r="J947"/>
  <c r="J937"/>
  <c r="J926"/>
  <c r="J916"/>
  <c r="J906"/>
  <c r="J896"/>
  <c r="J886"/>
  <c r="J876"/>
  <c r="J865"/>
  <c r="J854"/>
  <c r="J819"/>
  <c r="J807"/>
  <c r="J795"/>
  <c r="J783"/>
  <c r="J771"/>
  <c r="J615"/>
  <c r="J602"/>
  <c r="J565"/>
  <c r="J411"/>
  <c r="J401"/>
  <c r="J378"/>
  <c r="J366"/>
  <c r="J355"/>
  <c r="J343"/>
  <c r="J332"/>
  <c r="J321"/>
  <c r="J167"/>
  <c r="J88"/>
  <c r="J75"/>
  <c r="J62"/>
  <c r="J49"/>
  <c r="J36"/>
  <c r="J23"/>
  <c r="J10"/>
  <c r="J1245"/>
  <c r="J1232"/>
  <c r="J1266"/>
  <c r="J1254"/>
  <c r="J1216"/>
  <c r="J1204"/>
  <c r="J1525"/>
  <c r="J1524"/>
  <c r="J841"/>
  <c r="J829"/>
  <c r="J1710"/>
  <c r="J1700"/>
  <c r="J1690"/>
  <c r="J1680"/>
  <c r="J1670"/>
  <c r="J1660"/>
  <c r="J1650"/>
  <c r="J1637"/>
  <c r="J1624"/>
  <c r="J1614"/>
  <c r="J1605"/>
  <c r="J1596"/>
  <c r="J1586"/>
  <c r="J1575"/>
  <c r="J1564"/>
  <c r="J1554"/>
  <c r="J1544"/>
  <c r="J1534"/>
  <c r="J1244"/>
  <c r="J1231"/>
  <c r="J1194"/>
  <c r="J1184"/>
  <c r="J1175"/>
  <c r="J1163"/>
  <c r="J1151"/>
  <c r="J1138"/>
  <c r="J1128"/>
  <c r="J1118"/>
  <c r="J1108"/>
  <c r="J1098"/>
  <c r="J1088"/>
  <c r="J1078"/>
  <c r="J1016"/>
  <c r="J874"/>
  <c r="J863"/>
  <c r="J852"/>
  <c r="J748"/>
  <c r="J735"/>
  <c r="J722"/>
  <c r="J709"/>
  <c r="J697"/>
  <c r="J686"/>
  <c r="J675"/>
  <c r="J663"/>
  <c r="J651"/>
  <c r="J639"/>
  <c r="J627"/>
  <c r="J310"/>
  <c r="J299"/>
  <c r="J288"/>
  <c r="J277"/>
  <c r="J211"/>
  <c r="J98"/>
  <c r="J1709"/>
  <c r="J1699"/>
  <c r="J1689"/>
  <c r="J1679"/>
  <c r="J1669"/>
  <c r="J1659"/>
  <c r="J1649"/>
  <c r="J1636"/>
  <c r="J1623"/>
  <c r="J1613"/>
  <c r="J1604"/>
  <c r="J1595"/>
  <c r="J1585"/>
  <c r="J1574"/>
  <c r="J1563"/>
  <c r="J1553"/>
  <c r="J1543"/>
  <c r="J1533"/>
  <c r="J1243"/>
  <c r="J1230"/>
  <c r="J1193"/>
  <c r="J1183"/>
  <c r="J1174"/>
  <c r="J1162"/>
  <c r="J1150"/>
  <c r="J1137"/>
  <c r="J1127"/>
  <c r="J1117"/>
  <c r="J1107"/>
  <c r="J1097"/>
  <c r="J1087"/>
  <c r="J1077"/>
  <c r="J1015"/>
  <c r="J873"/>
  <c r="J862"/>
  <c r="J851"/>
  <c r="J747"/>
  <c r="J734"/>
  <c r="J721"/>
  <c r="J708"/>
  <c r="J696"/>
  <c r="J685"/>
  <c r="J674"/>
  <c r="J662"/>
  <c r="J650"/>
  <c r="J638"/>
  <c r="J626"/>
  <c r="J309"/>
  <c r="J298"/>
  <c r="J287"/>
  <c r="J276"/>
  <c r="J210"/>
  <c r="J97"/>
  <c r="J1647"/>
  <c r="J1634"/>
  <c r="J1327"/>
  <c r="J1315"/>
  <c r="J1303"/>
  <c r="J585"/>
  <c r="J573"/>
  <c r="J422"/>
  <c r="J386"/>
  <c r="J375"/>
  <c r="J352"/>
  <c r="J197"/>
  <c r="J186"/>
  <c r="J175"/>
  <c r="J151"/>
  <c r="J139"/>
  <c r="J128"/>
  <c r="J117"/>
  <c r="J106"/>
  <c r="J84"/>
  <c r="J71"/>
  <c r="J58"/>
  <c r="J45"/>
  <c r="J32"/>
  <c r="J19"/>
  <c r="J6"/>
  <c r="J1625"/>
  <c r="J1615"/>
  <c r="J1587"/>
  <c r="J1576"/>
  <c r="J1565"/>
  <c r="J1555"/>
  <c r="J1545"/>
  <c r="J1535"/>
  <c r="J1195"/>
  <c r="J1185"/>
  <c r="J1139"/>
  <c r="J1129"/>
  <c r="J1119"/>
  <c r="J1109"/>
  <c r="J1099"/>
  <c r="J1089"/>
  <c r="J1079"/>
  <c r="J1516"/>
  <c r="J1504"/>
  <c r="J1491"/>
  <c r="J1479"/>
  <c r="J1468"/>
  <c r="J1459"/>
  <c r="J1450"/>
  <c r="J1441"/>
  <c r="J1331"/>
  <c r="J1319"/>
  <c r="J1307"/>
  <c r="J1287"/>
  <c r="J1278"/>
  <c r="J1036"/>
  <c r="J1026"/>
  <c r="J1006"/>
  <c r="J996"/>
  <c r="J986"/>
  <c r="J976"/>
  <c r="J966"/>
  <c r="J956"/>
  <c r="J946"/>
  <c r="J936"/>
  <c r="J925"/>
  <c r="J915"/>
  <c r="J905"/>
  <c r="J895"/>
  <c r="J885"/>
  <c r="J843"/>
  <c r="J831"/>
  <c r="J818"/>
  <c r="J806"/>
  <c r="J794"/>
  <c r="J782"/>
  <c r="J770"/>
  <c r="J614"/>
  <c r="J601"/>
  <c r="J589"/>
  <c r="J577"/>
  <c r="J564"/>
  <c r="J553"/>
  <c r="J542"/>
  <c r="J531"/>
  <c r="J522"/>
  <c r="J511"/>
  <c r="J498"/>
  <c r="J485"/>
  <c r="J470"/>
  <c r="J455"/>
  <c r="J440"/>
  <c r="J425"/>
  <c r="J410"/>
  <c r="J400"/>
  <c r="J390"/>
  <c r="J377"/>
  <c r="J365"/>
  <c r="J354"/>
  <c r="J342"/>
  <c r="J331"/>
  <c r="J320"/>
  <c r="J266"/>
  <c r="J255"/>
  <c r="J244"/>
  <c r="J233"/>
  <c r="J222"/>
  <c r="J200"/>
  <c r="J189"/>
  <c r="J178"/>
  <c r="J166"/>
  <c r="J155"/>
  <c r="J143"/>
  <c r="J131"/>
  <c r="J120"/>
  <c r="J109"/>
  <c r="J87"/>
  <c r="J74"/>
  <c r="J61"/>
  <c r="J48"/>
  <c r="J35"/>
  <c r="J22"/>
  <c r="J9"/>
  <c r="J1515"/>
  <c r="J1503"/>
  <c r="J1490"/>
  <c r="J1478"/>
  <c r="J1467"/>
  <c r="J1458"/>
  <c r="J1449"/>
  <c r="J1440"/>
  <c r="J1330"/>
  <c r="J1318"/>
  <c r="J1306"/>
  <c r="J1286"/>
  <c r="J1277"/>
  <c r="J1035"/>
  <c r="J1025"/>
  <c r="J1005"/>
  <c r="J995"/>
  <c r="J985"/>
  <c r="J975"/>
  <c r="J965"/>
  <c r="J955"/>
  <c r="J945"/>
  <c r="J935"/>
  <c r="J924"/>
  <c r="J914"/>
  <c r="J904"/>
  <c r="J894"/>
  <c r="J884"/>
  <c r="J842"/>
  <c r="J830"/>
  <c r="J817"/>
  <c r="J805"/>
  <c r="J793"/>
  <c r="J781"/>
  <c r="J769"/>
  <c r="J613"/>
  <c r="J600"/>
  <c r="J588"/>
  <c r="J576"/>
  <c r="J563"/>
  <c r="J552"/>
  <c r="J541"/>
  <c r="J530"/>
  <c r="J521"/>
  <c r="J510"/>
  <c r="J497"/>
  <c r="J484"/>
  <c r="J469"/>
  <c r="J454"/>
  <c r="J439"/>
  <c r="J424"/>
  <c r="J409"/>
  <c r="J399"/>
  <c r="J389"/>
  <c r="J376"/>
  <c r="J364"/>
  <c r="J353"/>
  <c r="J341"/>
  <c r="J330"/>
  <c r="J319"/>
  <c r="J265"/>
  <c r="J254"/>
  <c r="J243"/>
  <c r="J232"/>
  <c r="J221"/>
  <c r="J199"/>
  <c r="J188"/>
  <c r="J177"/>
  <c r="J165"/>
  <c r="J154"/>
  <c r="J142"/>
  <c r="J130"/>
  <c r="J119"/>
  <c r="J108"/>
  <c r="J86"/>
  <c r="J73"/>
  <c r="J60"/>
  <c r="J47"/>
  <c r="J34"/>
  <c r="J21"/>
  <c r="J8"/>
  <c r="J1265"/>
  <c r="J1253"/>
  <c r="J1215"/>
  <c r="J1203"/>
  <c r="J1329"/>
  <c r="J1317"/>
  <c r="J1305"/>
  <c r="J673"/>
  <c r="J661"/>
  <c r="J649"/>
  <c r="J637"/>
  <c r="J625"/>
  <c r="J587"/>
  <c r="J575"/>
  <c r="J509"/>
  <c r="J496"/>
  <c r="J483"/>
  <c r="J468"/>
  <c r="J153"/>
  <c r="J141"/>
  <c r="J1328"/>
  <c r="J1316"/>
  <c r="J1304"/>
  <c r="J672"/>
  <c r="J660"/>
  <c r="J648"/>
  <c r="J636"/>
  <c r="J624"/>
  <c r="J586"/>
  <c r="J574"/>
  <c r="J508"/>
  <c r="J495"/>
  <c r="J482"/>
  <c r="J467"/>
  <c r="J152"/>
  <c r="J140"/>
  <c r="J1514"/>
  <c r="J1502"/>
  <c r="J1173"/>
  <c r="J1161"/>
  <c r="J1149"/>
  <c r="J1172"/>
  <c r="J1160"/>
  <c r="J1148"/>
  <c r="J1646"/>
  <c r="J1633"/>
  <c r="J694"/>
  <c r="J683"/>
  <c r="J671"/>
  <c r="J659"/>
  <c r="J647"/>
  <c r="J635"/>
  <c r="J623"/>
  <c r="J448"/>
  <c r="J433"/>
  <c r="J374"/>
  <c r="J363"/>
  <c r="J351"/>
  <c r="J163"/>
  <c r="J83"/>
  <c r="J70"/>
  <c r="J57"/>
  <c r="J44"/>
  <c r="J31"/>
  <c r="J18"/>
  <c r="J5"/>
  <c r="J480"/>
  <c r="J465"/>
  <c r="J451"/>
  <c r="J436"/>
  <c r="J1513"/>
  <c r="J1501"/>
  <c r="J1171"/>
  <c r="J1159"/>
  <c r="J1147"/>
  <c r="J1153" l="1"/>
  <c r="J1177"/>
  <c r="J25"/>
  <c r="J51"/>
  <c r="J77"/>
  <c r="J169"/>
  <c r="J368"/>
  <c r="J629"/>
  <c r="J653"/>
  <c r="J677"/>
  <c r="J699"/>
  <c r="J1653"/>
  <c r="J1221"/>
  <c r="J1271"/>
  <c r="J413"/>
  <c r="J888"/>
  <c r="J908"/>
  <c r="J928"/>
  <c r="J949"/>
  <c r="J969"/>
  <c r="J989"/>
  <c r="J1009"/>
  <c r="J1039"/>
  <c r="J1289"/>
  <c r="J1443"/>
  <c r="J1461"/>
  <c r="J867"/>
  <c r="J1019"/>
  <c r="J1607"/>
  <c r="J1673"/>
  <c r="J1693"/>
  <c r="J1713"/>
  <c r="H12"/>
  <c r="H38"/>
  <c r="H64"/>
  <c r="H90"/>
  <c r="H122"/>
  <c r="H145"/>
  <c r="H157"/>
  <c r="H169"/>
  <c r="H180"/>
  <c r="H202"/>
  <c r="H224"/>
  <c r="H246"/>
  <c r="H268"/>
  <c r="H290"/>
  <c r="H312"/>
  <c r="H334"/>
  <c r="H357"/>
  <c r="H368"/>
  <c r="H413"/>
  <c r="H427"/>
  <c r="H442"/>
  <c r="H472"/>
  <c r="H500"/>
  <c r="H524"/>
  <c r="H544"/>
  <c r="H567"/>
  <c r="H579"/>
  <c r="H591"/>
  <c r="H604"/>
  <c r="H629"/>
  <c r="H641"/>
  <c r="H1247"/>
  <c r="H1289"/>
  <c r="H1378"/>
  <c r="H1386"/>
  <c r="H1452"/>
  <c r="H1537"/>
  <c r="H1547"/>
  <c r="H1557"/>
  <c r="H1567"/>
  <c r="H1578"/>
  <c r="H1598"/>
  <c r="H1617"/>
  <c r="H1627"/>
  <c r="H1640"/>
  <c r="H1663"/>
  <c r="H1673"/>
  <c r="H1683"/>
  <c r="H1693"/>
  <c r="H1703"/>
  <c r="H1713"/>
  <c r="J1527"/>
  <c r="J1197"/>
  <c r="J1547"/>
  <c r="J1567"/>
  <c r="J1627"/>
  <c r="J1091"/>
  <c r="J1131"/>
  <c r="J1165"/>
  <c r="J12"/>
  <c r="J38"/>
  <c r="J64"/>
  <c r="J90"/>
  <c r="J357"/>
  <c r="J380"/>
  <c r="J641"/>
  <c r="J665"/>
  <c r="J688"/>
  <c r="J1640"/>
  <c r="J1209"/>
  <c r="J1259"/>
  <c r="J533"/>
  <c r="J898"/>
  <c r="J918"/>
  <c r="J939"/>
  <c r="J959"/>
  <c r="J979"/>
  <c r="J999"/>
  <c r="J1029"/>
  <c r="J1280"/>
  <c r="J1452"/>
  <c r="J1309"/>
  <c r="J1333"/>
  <c r="J856"/>
  <c r="J878"/>
  <c r="J1081"/>
  <c r="J1101"/>
  <c r="J1121"/>
  <c r="J1141"/>
  <c r="J1187"/>
  <c r="J1537"/>
  <c r="J1557"/>
  <c r="J1598"/>
  <c r="J1617"/>
  <c r="J1663"/>
  <c r="J1683"/>
  <c r="J1703"/>
  <c r="J1482"/>
  <c r="J1370"/>
  <c r="J1386"/>
  <c r="J1506"/>
  <c r="J1589"/>
  <c r="J1234"/>
  <c r="H301"/>
  <c r="H457"/>
  <c r="H699"/>
  <c r="H725"/>
  <c r="H751"/>
  <c r="H867"/>
  <c r="H888"/>
  <c r="H898"/>
  <c r="H908"/>
  <c r="H918"/>
  <c r="H928"/>
  <c r="H939"/>
  <c r="H949"/>
  <c r="H959"/>
  <c r="H969"/>
  <c r="H979"/>
  <c r="H989"/>
  <c r="H999"/>
  <c r="H1009"/>
  <c r="H1019"/>
  <c r="H1029"/>
  <c r="H1039"/>
  <c r="H1047"/>
  <c r="H1055"/>
  <c r="H1063"/>
  <c r="H1071"/>
  <c r="H1081"/>
  <c r="H1091"/>
  <c r="H1101"/>
  <c r="H1111"/>
  <c r="H1121"/>
  <c r="H1131"/>
  <c r="H1141"/>
  <c r="H1153"/>
  <c r="H1165"/>
  <c r="H1177"/>
  <c r="H1187"/>
  <c r="H1197"/>
  <c r="H1209"/>
  <c r="H1221"/>
  <c r="H1234"/>
  <c r="H1259"/>
  <c r="H1271"/>
  <c r="H1280"/>
  <c r="H1297"/>
  <c r="H1309"/>
  <c r="H1321"/>
  <c r="H1333"/>
  <c r="H1370"/>
  <c r="H1443"/>
  <c r="H1461"/>
  <c r="H1482"/>
  <c r="H1494"/>
  <c r="H1506"/>
  <c r="H1518"/>
  <c r="H1527"/>
  <c r="H1589"/>
  <c r="H1607"/>
  <c r="H1653"/>
  <c r="J1321"/>
  <c r="J1111"/>
  <c r="J1494"/>
  <c r="J1378"/>
  <c r="J1518"/>
  <c r="J1578"/>
  <c r="J1247"/>
  <c r="J457"/>
  <c r="J111"/>
  <c r="J133"/>
  <c r="J157"/>
  <c r="J191"/>
  <c r="J392"/>
  <c r="J579"/>
  <c r="J224"/>
  <c r="J246"/>
  <c r="J268"/>
  <c r="J290"/>
  <c r="J312"/>
  <c r="J100"/>
  <c r="J323"/>
  <c r="J345"/>
  <c r="J403"/>
  <c r="J544"/>
  <c r="J567"/>
  <c r="J513"/>
  <c r="J472"/>
  <c r="J604"/>
  <c r="J712"/>
  <c r="J738"/>
  <c r="J761"/>
  <c r="J785"/>
  <c r="J809"/>
  <c r="J833"/>
  <c r="H25"/>
  <c r="H51"/>
  <c r="H77"/>
  <c r="H100"/>
  <c r="H111"/>
  <c r="H133"/>
  <c r="H191"/>
  <c r="H213"/>
  <c r="H235"/>
  <c r="H257"/>
  <c r="H279"/>
  <c r="H323"/>
  <c r="H345"/>
  <c r="H380"/>
  <c r="H392"/>
  <c r="H403"/>
  <c r="H487"/>
  <c r="H513"/>
  <c r="H533"/>
  <c r="H555"/>
  <c r="H617"/>
  <c r="J442"/>
  <c r="J122"/>
  <c r="J145"/>
  <c r="J180"/>
  <c r="J202"/>
  <c r="J591"/>
  <c r="J1470"/>
  <c r="J213"/>
  <c r="J235"/>
  <c r="J257"/>
  <c r="J279"/>
  <c r="J301"/>
  <c r="J334"/>
  <c r="J555"/>
  <c r="J500"/>
  <c r="J524"/>
  <c r="J427"/>
  <c r="J487"/>
  <c r="J617"/>
  <c r="J725"/>
  <c r="J751"/>
  <c r="J773"/>
  <c r="J797"/>
  <c r="J821"/>
  <c r="J845"/>
  <c r="H653"/>
  <c r="H665"/>
  <c r="H677"/>
  <c r="H688"/>
  <c r="H712"/>
  <c r="H738"/>
  <c r="H761"/>
  <c r="H773"/>
  <c r="H785"/>
  <c r="H797"/>
  <c r="H809"/>
  <c r="H821"/>
  <c r="H833"/>
  <c r="H845"/>
  <c r="H856"/>
  <c r="H878"/>
  <c r="H1470"/>
</calcChain>
</file>

<file path=xl/sharedStrings.xml><?xml version="1.0" encoding="utf-8"?>
<sst xmlns="http://schemas.openxmlformats.org/spreadsheetml/2006/main" count="4758" uniqueCount="312">
  <si>
    <t>教材名称</t>
  </si>
  <si>
    <t>出版社</t>
  </si>
  <si>
    <t>版次</t>
  </si>
  <si>
    <t>编者</t>
  </si>
  <si>
    <t>折扣</t>
    <phoneticPr fontId="2" type="noConversion"/>
  </si>
  <si>
    <t>土地科学导论</t>
  </si>
  <si>
    <t>经济科学出版社</t>
  </si>
  <si>
    <t>陈为公</t>
  </si>
  <si>
    <t>测绘学概论</t>
  </si>
  <si>
    <t>武汉大学出版社</t>
  </si>
  <si>
    <t>第二版</t>
  </si>
  <si>
    <t>宁津生等</t>
  </si>
  <si>
    <t>测量学</t>
  </si>
  <si>
    <t>中国地质大学出版社</t>
  </si>
  <si>
    <t>程新文</t>
  </si>
  <si>
    <t>机械制图</t>
  </si>
  <si>
    <t>高等教育出版社</t>
  </si>
  <si>
    <t>第二版2009</t>
  </si>
  <si>
    <t>王巍</t>
  </si>
  <si>
    <t>机械制图习题集</t>
  </si>
  <si>
    <t>土木工程制图（第四版）</t>
  </si>
  <si>
    <t>中国建筑工业出版社</t>
  </si>
  <si>
    <t>卢传贤、朱育方</t>
  </si>
  <si>
    <t>土木工程制图习题集（第四版）</t>
  </si>
  <si>
    <t>土木工程制图（第二版）</t>
  </si>
  <si>
    <t>机械工业出版社</t>
  </si>
  <si>
    <t>2013年6月第二版</t>
  </si>
  <si>
    <t>土木工程制图习题集</t>
  </si>
  <si>
    <t>杜廷娜</t>
  </si>
  <si>
    <t>机械工程概论</t>
  </si>
  <si>
    <t>武汉理工大学出版社</t>
  </si>
  <si>
    <t>蔡兰　冠子明</t>
  </si>
  <si>
    <t>2009年6月第2版</t>
  </si>
  <si>
    <t>高教出版社</t>
  </si>
  <si>
    <t>工科基础化学与实验</t>
  </si>
  <si>
    <t>华中科技大学出版社</t>
  </si>
  <si>
    <t>金继红、夏华</t>
  </si>
  <si>
    <t>无机化学</t>
  </si>
  <si>
    <t>第五版</t>
  </si>
  <si>
    <t>大连理工大学无机化学教研室</t>
  </si>
  <si>
    <t>无机化学实验</t>
  </si>
  <si>
    <t>2016年</t>
  </si>
  <si>
    <t>程国娥等</t>
  </si>
  <si>
    <t>清华大学出版社</t>
  </si>
  <si>
    <t>谭浩强</t>
  </si>
  <si>
    <t>张冬梅、刘远兴等</t>
  </si>
  <si>
    <t>董荣胜</t>
  </si>
  <si>
    <t>地球科学导论</t>
  </si>
  <si>
    <t>普通地质学简明教程</t>
  </si>
  <si>
    <t>杨伦、刘少锋、王家生</t>
  </si>
  <si>
    <t>普通地质学</t>
  </si>
  <si>
    <t>地质出版社</t>
  </si>
  <si>
    <t>舒良树</t>
  </si>
  <si>
    <t>刘本培、蔡运龙</t>
  </si>
  <si>
    <t>地质学基础</t>
  </si>
  <si>
    <t>第一版</t>
  </si>
  <si>
    <t>杨坤光袁晏明</t>
  </si>
  <si>
    <t>地质学基础实习指导书</t>
  </si>
  <si>
    <t>杨宝忠徐亚军</t>
  </si>
  <si>
    <t>中国民族音乐</t>
  </si>
  <si>
    <t>江明惇</t>
  </si>
  <si>
    <t>高等代数</t>
  </si>
  <si>
    <t>第四版</t>
  </si>
  <si>
    <t>北京大学数学系</t>
  </si>
  <si>
    <t>何水明</t>
  </si>
  <si>
    <t>赵晶等</t>
  </si>
  <si>
    <t>第七版</t>
  </si>
  <si>
    <t>同济大学</t>
  </si>
  <si>
    <t>解析几何</t>
  </si>
  <si>
    <t>吕林根等</t>
  </si>
  <si>
    <t>第三版</t>
  </si>
  <si>
    <t>复旦大学欧阳光中等</t>
  </si>
  <si>
    <t>线性代数</t>
  </si>
  <si>
    <t>第六版</t>
  </si>
  <si>
    <t>工程高等代数</t>
  </si>
  <si>
    <t>科学出版社</t>
  </si>
  <si>
    <t>李宏伟等</t>
  </si>
  <si>
    <t>力学</t>
  </si>
  <si>
    <t>郑永令 贾起民 方小敏</t>
  </si>
  <si>
    <t>思想道德修养与法律基础</t>
  </si>
  <si>
    <t>编写组</t>
  </si>
  <si>
    <t>实洋</t>
  </si>
  <si>
    <t>序号</t>
    <phoneticPr fontId="2" type="noConversion"/>
  </si>
  <si>
    <t>书名</t>
    <phoneticPr fontId="2" type="noConversion"/>
  </si>
  <si>
    <t>出版社</t>
    <phoneticPr fontId="2" type="noConversion"/>
  </si>
  <si>
    <t>码洋</t>
    <phoneticPr fontId="2" type="noConversion"/>
  </si>
  <si>
    <t>折扣</t>
    <phoneticPr fontId="2" type="noConversion"/>
  </si>
  <si>
    <t>实洋</t>
    <phoneticPr fontId="2" type="noConversion"/>
  </si>
  <si>
    <t xml:space="preserve">  010161班</t>
    <phoneticPr fontId="2" type="noConversion"/>
  </si>
  <si>
    <t>折扣</t>
    <phoneticPr fontId="2" type="noConversion"/>
  </si>
  <si>
    <t>册</t>
    <phoneticPr fontId="2" type="noConversion"/>
  </si>
  <si>
    <t>地质出版社</t>
    <phoneticPr fontId="2" type="noConversion"/>
  </si>
  <si>
    <t>工科基础化学与实验</t>
    <phoneticPr fontId="2" type="noConversion"/>
  </si>
  <si>
    <t>高等数学（上）</t>
    <phoneticPr fontId="2" type="noConversion"/>
  </si>
  <si>
    <t>高等数学（下）</t>
    <phoneticPr fontId="2" type="noConversion"/>
  </si>
  <si>
    <t>马克思主义基本原理</t>
    <phoneticPr fontId="2" type="noConversion"/>
  </si>
  <si>
    <t>2015版</t>
    <phoneticPr fontId="2" type="noConversion"/>
  </si>
  <si>
    <t>编写组</t>
    <phoneticPr fontId="2" type="noConversion"/>
  </si>
  <si>
    <t xml:space="preserve">  011161班</t>
    <phoneticPr fontId="2" type="noConversion"/>
  </si>
  <si>
    <t xml:space="preserve"> 011162 班</t>
    <phoneticPr fontId="2" type="noConversion"/>
  </si>
  <si>
    <t xml:space="preserve">  011163班</t>
    <phoneticPr fontId="2" type="noConversion"/>
  </si>
  <si>
    <t xml:space="preserve"> 011164 班</t>
    <phoneticPr fontId="2" type="noConversion"/>
  </si>
  <si>
    <t xml:space="preserve"> 011165 班</t>
    <phoneticPr fontId="2" type="noConversion"/>
  </si>
  <si>
    <t xml:space="preserve"> 016161 班</t>
    <phoneticPr fontId="2" type="noConversion"/>
  </si>
  <si>
    <t xml:space="preserve"> 020161 班</t>
    <phoneticPr fontId="2" type="noConversion"/>
  </si>
  <si>
    <t>工科数学分析（上）</t>
    <phoneticPr fontId="2" type="noConversion"/>
  </si>
  <si>
    <t>工科数学分析（下）</t>
    <phoneticPr fontId="2" type="noConversion"/>
  </si>
  <si>
    <t xml:space="preserve">  021161班</t>
    <phoneticPr fontId="2" type="noConversion"/>
  </si>
  <si>
    <t>高等数学（上）</t>
    <phoneticPr fontId="2" type="noConversion"/>
  </si>
  <si>
    <t xml:space="preserve"> 021163 班</t>
    <phoneticPr fontId="2" type="noConversion"/>
  </si>
  <si>
    <t xml:space="preserve"> 021164 班</t>
    <phoneticPr fontId="2" type="noConversion"/>
  </si>
  <si>
    <t xml:space="preserve">  022161班</t>
    <phoneticPr fontId="2" type="noConversion"/>
  </si>
  <si>
    <t>高等数学（上）</t>
    <phoneticPr fontId="2" type="noConversion"/>
  </si>
  <si>
    <t xml:space="preserve"> 022162 班</t>
    <phoneticPr fontId="2" type="noConversion"/>
  </si>
  <si>
    <t xml:space="preserve"> 024161 班</t>
    <phoneticPr fontId="2" type="noConversion"/>
  </si>
  <si>
    <t xml:space="preserve"> 025161 班</t>
    <phoneticPr fontId="2" type="noConversion"/>
  </si>
  <si>
    <t xml:space="preserve"> 026161 班</t>
    <phoneticPr fontId="2" type="noConversion"/>
  </si>
  <si>
    <t>026162  班</t>
    <phoneticPr fontId="2" type="noConversion"/>
  </si>
  <si>
    <t xml:space="preserve"> 030161 班</t>
    <phoneticPr fontId="2" type="noConversion"/>
  </si>
  <si>
    <t>工科数学分析（上）</t>
    <phoneticPr fontId="2" type="noConversion"/>
  </si>
  <si>
    <t xml:space="preserve"> 031161 班</t>
    <phoneticPr fontId="2" type="noConversion"/>
  </si>
  <si>
    <t xml:space="preserve"> 031162 班</t>
    <phoneticPr fontId="2" type="noConversion"/>
  </si>
  <si>
    <t xml:space="preserve"> 031163 班</t>
    <phoneticPr fontId="2" type="noConversion"/>
  </si>
  <si>
    <t xml:space="preserve"> 031164 班</t>
    <phoneticPr fontId="2" type="noConversion"/>
  </si>
  <si>
    <t xml:space="preserve"> 031165 班</t>
    <phoneticPr fontId="2" type="noConversion"/>
  </si>
  <si>
    <t xml:space="preserve"> 033161 班</t>
    <phoneticPr fontId="2" type="noConversion"/>
  </si>
  <si>
    <t xml:space="preserve"> 033162 班</t>
    <phoneticPr fontId="2" type="noConversion"/>
  </si>
  <si>
    <t xml:space="preserve"> 034161 班</t>
    <phoneticPr fontId="2" type="noConversion"/>
  </si>
  <si>
    <t xml:space="preserve"> 034162 班</t>
    <phoneticPr fontId="2" type="noConversion"/>
  </si>
  <si>
    <t xml:space="preserve"> 040161 班</t>
    <phoneticPr fontId="2" type="noConversion"/>
  </si>
  <si>
    <t xml:space="preserve"> 041161 班</t>
    <phoneticPr fontId="2" type="noConversion"/>
  </si>
  <si>
    <t xml:space="preserve"> 041162 班</t>
    <phoneticPr fontId="2" type="noConversion"/>
  </si>
  <si>
    <t xml:space="preserve"> 042161 班</t>
    <phoneticPr fontId="2" type="noConversion"/>
  </si>
  <si>
    <t xml:space="preserve"> 042163 班</t>
    <phoneticPr fontId="2" type="noConversion"/>
  </si>
  <si>
    <t xml:space="preserve"> 042164 班</t>
    <phoneticPr fontId="2" type="noConversion"/>
  </si>
  <si>
    <t xml:space="preserve"> 043161 班</t>
    <phoneticPr fontId="2" type="noConversion"/>
  </si>
  <si>
    <t>高等数学（上）</t>
    <phoneticPr fontId="2" type="noConversion"/>
  </si>
  <si>
    <t xml:space="preserve"> 045161 班</t>
    <phoneticPr fontId="2" type="noConversion"/>
  </si>
  <si>
    <t xml:space="preserve"> 046161 班</t>
    <phoneticPr fontId="2" type="noConversion"/>
  </si>
  <si>
    <t xml:space="preserve"> 050161 班</t>
    <phoneticPr fontId="2" type="noConversion"/>
  </si>
  <si>
    <t xml:space="preserve"> 051161 班</t>
    <phoneticPr fontId="2" type="noConversion"/>
  </si>
  <si>
    <t>土木工程制图（第二版）</t>
    <phoneticPr fontId="2" type="noConversion"/>
  </si>
  <si>
    <t>高等数学（上）</t>
    <phoneticPr fontId="2" type="noConversion"/>
  </si>
  <si>
    <t xml:space="preserve"> 051162 班</t>
    <phoneticPr fontId="2" type="noConversion"/>
  </si>
  <si>
    <t xml:space="preserve"> 051163 班</t>
    <phoneticPr fontId="2" type="noConversion"/>
  </si>
  <si>
    <t xml:space="preserve"> 051164 班</t>
    <phoneticPr fontId="2" type="noConversion"/>
  </si>
  <si>
    <t xml:space="preserve"> 052161 班</t>
    <phoneticPr fontId="2" type="noConversion"/>
  </si>
  <si>
    <t xml:space="preserve"> 052162 班</t>
    <phoneticPr fontId="2" type="noConversion"/>
  </si>
  <si>
    <t xml:space="preserve"> 052163 班</t>
    <phoneticPr fontId="2" type="noConversion"/>
  </si>
  <si>
    <t xml:space="preserve"> 052164 班</t>
    <phoneticPr fontId="2" type="noConversion"/>
  </si>
  <si>
    <t xml:space="preserve">  052165班</t>
    <phoneticPr fontId="2" type="noConversion"/>
  </si>
  <si>
    <t>高等数学（上）</t>
    <phoneticPr fontId="2" type="noConversion"/>
  </si>
  <si>
    <t xml:space="preserve"> 052166 班</t>
    <phoneticPr fontId="2" type="noConversion"/>
  </si>
  <si>
    <t xml:space="preserve"> 054161 班</t>
    <phoneticPr fontId="2" type="noConversion"/>
  </si>
  <si>
    <t xml:space="preserve"> 054162 班</t>
    <phoneticPr fontId="2" type="noConversion"/>
  </si>
  <si>
    <t xml:space="preserve"> 055161 班</t>
    <phoneticPr fontId="2" type="noConversion"/>
  </si>
  <si>
    <t xml:space="preserve"> 055162 班</t>
    <phoneticPr fontId="2" type="noConversion"/>
  </si>
  <si>
    <t xml:space="preserve"> 060161 班</t>
    <phoneticPr fontId="2" type="noConversion"/>
  </si>
  <si>
    <t xml:space="preserve"> 061161 班</t>
    <phoneticPr fontId="2" type="noConversion"/>
  </si>
  <si>
    <t xml:space="preserve"> 061162 班</t>
    <phoneticPr fontId="2" type="noConversion"/>
  </si>
  <si>
    <t xml:space="preserve"> 061163 班</t>
    <phoneticPr fontId="2" type="noConversion"/>
  </si>
  <si>
    <t xml:space="preserve"> 061164 班</t>
    <phoneticPr fontId="2" type="noConversion"/>
  </si>
  <si>
    <t xml:space="preserve"> 064161 班</t>
    <phoneticPr fontId="2" type="noConversion"/>
  </si>
  <si>
    <t>工科数学分析（上）</t>
    <phoneticPr fontId="2" type="noConversion"/>
  </si>
  <si>
    <t xml:space="preserve"> 064162 班</t>
    <phoneticPr fontId="2" type="noConversion"/>
  </si>
  <si>
    <t xml:space="preserve"> 071161 班</t>
    <phoneticPr fontId="2" type="noConversion"/>
  </si>
  <si>
    <t xml:space="preserve"> 071162 班</t>
    <phoneticPr fontId="2" type="noConversion"/>
  </si>
  <si>
    <t xml:space="preserve"> 071163 班</t>
    <phoneticPr fontId="2" type="noConversion"/>
  </si>
  <si>
    <t xml:space="preserve"> 071164 班</t>
    <phoneticPr fontId="2" type="noConversion"/>
  </si>
  <si>
    <t xml:space="preserve"> 071165 班</t>
    <phoneticPr fontId="2" type="noConversion"/>
  </si>
  <si>
    <t xml:space="preserve"> 072161 班</t>
    <phoneticPr fontId="2" type="noConversion"/>
  </si>
  <si>
    <t xml:space="preserve"> 072162 班</t>
    <phoneticPr fontId="2" type="noConversion"/>
  </si>
  <si>
    <t xml:space="preserve"> 072163 班</t>
    <phoneticPr fontId="2" type="noConversion"/>
  </si>
  <si>
    <t xml:space="preserve"> 072164 班</t>
    <phoneticPr fontId="2" type="noConversion"/>
  </si>
  <si>
    <t xml:space="preserve"> 072165 班</t>
    <phoneticPr fontId="2" type="noConversion"/>
  </si>
  <si>
    <t xml:space="preserve"> 074161 班</t>
    <phoneticPr fontId="2" type="noConversion"/>
  </si>
  <si>
    <t xml:space="preserve"> 074162 班</t>
    <phoneticPr fontId="2" type="noConversion"/>
  </si>
  <si>
    <t xml:space="preserve"> 075161 班</t>
    <phoneticPr fontId="2" type="noConversion"/>
  </si>
  <si>
    <t xml:space="preserve"> 075162 班</t>
    <phoneticPr fontId="2" type="noConversion"/>
  </si>
  <si>
    <t xml:space="preserve"> 075163 班</t>
    <phoneticPr fontId="2" type="noConversion"/>
  </si>
  <si>
    <t xml:space="preserve"> 080161 班</t>
    <phoneticPr fontId="2" type="noConversion"/>
  </si>
  <si>
    <t xml:space="preserve"> 080162 班</t>
    <phoneticPr fontId="2" type="noConversion"/>
  </si>
  <si>
    <t xml:space="preserve"> 081161 班</t>
    <phoneticPr fontId="2" type="noConversion"/>
  </si>
  <si>
    <t xml:space="preserve"> 081162 班</t>
    <phoneticPr fontId="2" type="noConversion"/>
  </si>
  <si>
    <t xml:space="preserve"> 082161 班</t>
    <phoneticPr fontId="2" type="noConversion"/>
  </si>
  <si>
    <t xml:space="preserve"> 082162 班</t>
    <phoneticPr fontId="2" type="noConversion"/>
  </si>
  <si>
    <t xml:space="preserve"> 083161 班</t>
    <phoneticPr fontId="2" type="noConversion"/>
  </si>
  <si>
    <t xml:space="preserve"> 084161 班</t>
    <phoneticPr fontId="2" type="noConversion"/>
  </si>
  <si>
    <t xml:space="preserve"> 084162 班</t>
    <phoneticPr fontId="2" type="noConversion"/>
  </si>
  <si>
    <t xml:space="preserve"> 085161 班</t>
    <phoneticPr fontId="2" type="noConversion"/>
  </si>
  <si>
    <t xml:space="preserve"> 086161 班</t>
    <phoneticPr fontId="2" type="noConversion"/>
  </si>
  <si>
    <t xml:space="preserve"> 086162 班</t>
    <phoneticPr fontId="2" type="noConversion"/>
  </si>
  <si>
    <t xml:space="preserve"> 087161 班</t>
    <phoneticPr fontId="2" type="noConversion"/>
  </si>
  <si>
    <t xml:space="preserve"> 088161 班</t>
    <phoneticPr fontId="2" type="noConversion"/>
  </si>
  <si>
    <t>马克思主义基本原理</t>
    <phoneticPr fontId="2" type="noConversion"/>
  </si>
  <si>
    <t>2015版</t>
    <phoneticPr fontId="2" type="noConversion"/>
  </si>
  <si>
    <t>编写组</t>
    <phoneticPr fontId="2" type="noConversion"/>
  </si>
  <si>
    <t xml:space="preserve"> 089161 班</t>
    <phoneticPr fontId="2" type="noConversion"/>
  </si>
  <si>
    <t xml:space="preserve"> 089162 班</t>
    <phoneticPr fontId="2" type="noConversion"/>
  </si>
  <si>
    <t xml:space="preserve"> 091161 班</t>
    <phoneticPr fontId="2" type="noConversion"/>
  </si>
  <si>
    <t>马克思主义基本原理</t>
    <phoneticPr fontId="2" type="noConversion"/>
  </si>
  <si>
    <t>2015版</t>
    <phoneticPr fontId="2" type="noConversion"/>
  </si>
  <si>
    <t>编写组</t>
    <phoneticPr fontId="2" type="noConversion"/>
  </si>
  <si>
    <t xml:space="preserve"> 091162 班</t>
    <phoneticPr fontId="2" type="noConversion"/>
  </si>
  <si>
    <t xml:space="preserve"> 091163 班</t>
    <phoneticPr fontId="2" type="noConversion"/>
  </si>
  <si>
    <t xml:space="preserve"> 091164 班</t>
    <phoneticPr fontId="2" type="noConversion"/>
  </si>
  <si>
    <t xml:space="preserve"> 111161 班</t>
    <phoneticPr fontId="2" type="noConversion"/>
  </si>
  <si>
    <t>工程高等代数</t>
    <phoneticPr fontId="2" type="noConversion"/>
  </si>
  <si>
    <t xml:space="preserve"> 111162 班</t>
    <phoneticPr fontId="2" type="noConversion"/>
  </si>
  <si>
    <t xml:space="preserve"> 113161 班</t>
    <phoneticPr fontId="2" type="noConversion"/>
  </si>
  <si>
    <t xml:space="preserve"> 113162 班</t>
    <phoneticPr fontId="2" type="noConversion"/>
  </si>
  <si>
    <t xml:space="preserve"> 114161 班</t>
    <phoneticPr fontId="2" type="noConversion"/>
  </si>
  <si>
    <t>114162  班</t>
    <phoneticPr fontId="2" type="noConversion"/>
  </si>
  <si>
    <t xml:space="preserve"> 114163 班</t>
    <phoneticPr fontId="2" type="noConversion"/>
  </si>
  <si>
    <t xml:space="preserve"> 115161 班</t>
    <phoneticPr fontId="2" type="noConversion"/>
  </si>
  <si>
    <t>地球科学导论</t>
    <phoneticPr fontId="2" type="noConversion"/>
  </si>
  <si>
    <t xml:space="preserve"> 115162 班</t>
    <phoneticPr fontId="2" type="noConversion"/>
  </si>
  <si>
    <t xml:space="preserve"> 115163 班</t>
    <phoneticPr fontId="2" type="noConversion"/>
  </si>
  <si>
    <t xml:space="preserve"> 116161 班</t>
    <phoneticPr fontId="2" type="noConversion"/>
  </si>
  <si>
    <t xml:space="preserve"> 116162 班</t>
    <phoneticPr fontId="2" type="noConversion"/>
  </si>
  <si>
    <t>数学分析（上）</t>
    <phoneticPr fontId="2" type="noConversion"/>
  </si>
  <si>
    <t>数学分析（下）</t>
    <phoneticPr fontId="2" type="noConversion"/>
  </si>
  <si>
    <t xml:space="preserve"> 121162 班</t>
    <phoneticPr fontId="2" type="noConversion"/>
  </si>
  <si>
    <t xml:space="preserve"> 122161 班</t>
    <phoneticPr fontId="2" type="noConversion"/>
  </si>
  <si>
    <t xml:space="preserve"> 122162 班</t>
    <phoneticPr fontId="2" type="noConversion"/>
  </si>
  <si>
    <t xml:space="preserve"> 123161 班</t>
    <phoneticPr fontId="2" type="noConversion"/>
  </si>
  <si>
    <t xml:space="preserve"> 123162 班</t>
    <phoneticPr fontId="2" type="noConversion"/>
  </si>
  <si>
    <t xml:space="preserve"> 12Y161 班</t>
    <phoneticPr fontId="2" type="noConversion"/>
  </si>
  <si>
    <t xml:space="preserve"> 12Y162 班</t>
    <phoneticPr fontId="2" type="noConversion"/>
  </si>
  <si>
    <t xml:space="preserve"> 131161 班</t>
    <phoneticPr fontId="2" type="noConversion"/>
  </si>
  <si>
    <t xml:space="preserve"> 141161 班</t>
    <phoneticPr fontId="2" type="noConversion"/>
  </si>
  <si>
    <t xml:space="preserve"> 141162 班</t>
    <phoneticPr fontId="2" type="noConversion"/>
  </si>
  <si>
    <t xml:space="preserve"> 141163 班</t>
    <phoneticPr fontId="2" type="noConversion"/>
  </si>
  <si>
    <t xml:space="preserve"> 142161 班</t>
    <phoneticPr fontId="2" type="noConversion"/>
  </si>
  <si>
    <t xml:space="preserve"> 142162 班</t>
    <phoneticPr fontId="2" type="noConversion"/>
  </si>
  <si>
    <t xml:space="preserve"> 161161 班</t>
    <phoneticPr fontId="2" type="noConversion"/>
  </si>
  <si>
    <t xml:space="preserve"> 161162 班</t>
    <phoneticPr fontId="2" type="noConversion"/>
  </si>
  <si>
    <t xml:space="preserve"> 163161 班</t>
    <phoneticPr fontId="2" type="noConversion"/>
  </si>
  <si>
    <t>马克思主义基本原理</t>
    <phoneticPr fontId="2" type="noConversion"/>
  </si>
  <si>
    <t>2015版</t>
    <phoneticPr fontId="2" type="noConversion"/>
  </si>
  <si>
    <t>编写组</t>
    <phoneticPr fontId="2" type="noConversion"/>
  </si>
  <si>
    <t xml:space="preserve"> 163162 班</t>
    <phoneticPr fontId="2" type="noConversion"/>
  </si>
  <si>
    <t xml:space="preserve"> 163163 班</t>
    <phoneticPr fontId="2" type="noConversion"/>
  </si>
  <si>
    <t xml:space="preserve"> 164161 班</t>
    <phoneticPr fontId="2" type="noConversion"/>
  </si>
  <si>
    <t xml:space="preserve"> 164162 班</t>
    <phoneticPr fontId="2" type="noConversion"/>
  </si>
  <si>
    <t xml:space="preserve"> 165161 班</t>
    <phoneticPr fontId="2" type="noConversion"/>
  </si>
  <si>
    <t xml:space="preserve"> 165162 班</t>
    <phoneticPr fontId="2" type="noConversion"/>
  </si>
  <si>
    <t xml:space="preserve"> 169161 班</t>
    <phoneticPr fontId="2" type="noConversion"/>
  </si>
  <si>
    <t xml:space="preserve"> 169162 班</t>
    <phoneticPr fontId="2" type="noConversion"/>
  </si>
  <si>
    <t xml:space="preserve"> 171161 班</t>
    <phoneticPr fontId="2" type="noConversion"/>
  </si>
  <si>
    <t xml:space="preserve"> 172161 班</t>
    <phoneticPr fontId="2" type="noConversion"/>
  </si>
  <si>
    <t xml:space="preserve"> 172162 班</t>
    <phoneticPr fontId="2" type="noConversion"/>
  </si>
  <si>
    <t xml:space="preserve"> 173161 班</t>
    <phoneticPr fontId="2" type="noConversion"/>
  </si>
  <si>
    <t xml:space="preserve"> 173162 班</t>
    <phoneticPr fontId="2" type="noConversion"/>
  </si>
  <si>
    <t xml:space="preserve"> 174162 班</t>
    <phoneticPr fontId="2" type="noConversion"/>
  </si>
  <si>
    <t xml:space="preserve"> 175161 班</t>
    <phoneticPr fontId="2" type="noConversion"/>
  </si>
  <si>
    <t>地球科学导论</t>
    <phoneticPr fontId="2" type="noConversion"/>
  </si>
  <si>
    <t xml:space="preserve"> 175162 班</t>
    <phoneticPr fontId="2" type="noConversion"/>
  </si>
  <si>
    <t xml:space="preserve"> 181161 班</t>
    <phoneticPr fontId="2" type="noConversion"/>
  </si>
  <si>
    <t>高等数学（下）</t>
    <phoneticPr fontId="2" type="noConversion"/>
  </si>
  <si>
    <t xml:space="preserve"> 191161 班</t>
    <phoneticPr fontId="2" type="noConversion"/>
  </si>
  <si>
    <t xml:space="preserve"> 191162 班</t>
    <phoneticPr fontId="2" type="noConversion"/>
  </si>
  <si>
    <t xml:space="preserve"> 191163 班</t>
    <phoneticPr fontId="2" type="noConversion"/>
  </si>
  <si>
    <t xml:space="preserve"> 191164 班</t>
    <phoneticPr fontId="2" type="noConversion"/>
  </si>
  <si>
    <t xml:space="preserve"> 191165 班</t>
    <phoneticPr fontId="2" type="noConversion"/>
  </si>
  <si>
    <t>工科数学分析（上）</t>
    <phoneticPr fontId="2" type="noConversion"/>
  </si>
  <si>
    <t xml:space="preserve"> 191166 班</t>
    <phoneticPr fontId="2" type="noConversion"/>
  </si>
  <si>
    <t xml:space="preserve"> 192161 班</t>
    <phoneticPr fontId="2" type="noConversion"/>
  </si>
  <si>
    <t xml:space="preserve"> 192162 班</t>
    <phoneticPr fontId="2" type="noConversion"/>
  </si>
  <si>
    <t xml:space="preserve"> 193161 班</t>
    <phoneticPr fontId="2" type="noConversion"/>
  </si>
  <si>
    <t xml:space="preserve"> 193162 班</t>
    <phoneticPr fontId="2" type="noConversion"/>
  </si>
  <si>
    <t xml:space="preserve"> 201161 班</t>
    <phoneticPr fontId="2" type="noConversion"/>
  </si>
  <si>
    <t xml:space="preserve"> 201162 班</t>
    <phoneticPr fontId="2" type="noConversion"/>
  </si>
  <si>
    <t xml:space="preserve"> 231161 班</t>
    <phoneticPr fontId="2" type="noConversion"/>
  </si>
  <si>
    <t xml:space="preserve"> 231162 班</t>
    <phoneticPr fontId="2" type="noConversion"/>
  </si>
  <si>
    <t xml:space="preserve"> 231163 班</t>
    <phoneticPr fontId="2" type="noConversion"/>
  </si>
  <si>
    <t xml:space="preserve"> 232161 班</t>
    <phoneticPr fontId="2" type="noConversion"/>
  </si>
  <si>
    <t xml:space="preserve"> 232162 班</t>
    <phoneticPr fontId="2" type="noConversion"/>
  </si>
  <si>
    <t xml:space="preserve"> 232163 班</t>
    <phoneticPr fontId="2" type="noConversion"/>
  </si>
  <si>
    <t xml:space="preserve"> 052167 班</t>
    <phoneticPr fontId="2" type="noConversion"/>
  </si>
  <si>
    <t xml:space="preserve"> 121161 班</t>
    <phoneticPr fontId="2" type="noConversion"/>
  </si>
  <si>
    <t xml:space="preserve"> 174161 班</t>
    <phoneticPr fontId="2" type="noConversion"/>
  </si>
  <si>
    <t>单价</t>
    <phoneticPr fontId="2" type="noConversion"/>
  </si>
  <si>
    <t>折后单价</t>
    <phoneticPr fontId="2" type="noConversion"/>
  </si>
  <si>
    <t>1998年第一版</t>
  </si>
  <si>
    <t>2015年</t>
  </si>
  <si>
    <t>合  计：</t>
    <phoneticPr fontId="2" type="noConversion"/>
  </si>
  <si>
    <t>单价</t>
    <phoneticPr fontId="2" type="noConversion"/>
  </si>
  <si>
    <t>折后单价</t>
    <phoneticPr fontId="2" type="noConversion"/>
  </si>
  <si>
    <t>册</t>
    <phoneticPr fontId="2" type="noConversion"/>
  </si>
  <si>
    <t>地质出版社</t>
    <phoneticPr fontId="2" type="noConversion"/>
  </si>
  <si>
    <t>高等数学（上）</t>
    <phoneticPr fontId="2" type="noConversion"/>
  </si>
  <si>
    <t>高等数学（下）</t>
    <phoneticPr fontId="2" type="noConversion"/>
  </si>
  <si>
    <t>马克思主义基本原理</t>
    <phoneticPr fontId="2" type="noConversion"/>
  </si>
  <si>
    <t>2015版</t>
    <phoneticPr fontId="2" type="noConversion"/>
  </si>
  <si>
    <t>编写组</t>
    <phoneticPr fontId="2" type="noConversion"/>
  </si>
  <si>
    <t>合  计：</t>
    <phoneticPr fontId="2" type="noConversion"/>
  </si>
  <si>
    <t>2010年第三版</t>
  </si>
  <si>
    <t>机械制图(第2版)</t>
    <phoneticPr fontId="2" type="noConversion"/>
  </si>
  <si>
    <t>机械制图习题集(第2版)</t>
    <phoneticPr fontId="2" type="noConversion"/>
  </si>
  <si>
    <t>杜廷娜，蔡建平 编著</t>
  </si>
  <si>
    <t>C程序设计（第四版）</t>
  </si>
  <si>
    <t>基于PBL的C语言课程设计及学习指导</t>
  </si>
  <si>
    <t>第一版，2011.10</t>
  </si>
  <si>
    <t>第一版2014</t>
  </si>
  <si>
    <t xml:space="preserve">  刘本培</t>
  </si>
  <si>
    <t>第一版2010</t>
  </si>
  <si>
    <t>C程序设计</t>
  </si>
  <si>
    <t>计算机科学导论--思想与方法（第3版）</t>
    <phoneticPr fontId="2" type="noConversion"/>
  </si>
  <si>
    <t>第三版，2015</t>
  </si>
  <si>
    <t>计算机科学导论--思想与方法（第3版）</t>
  </si>
  <si>
    <t xml:space="preserve">                             2016级新生综合教材发放表</t>
  </si>
</sst>
</file>

<file path=xl/styles.xml><?xml version="1.0" encoding="utf-8"?>
<styleSheet xmlns="http://schemas.openxmlformats.org/spreadsheetml/2006/main">
  <numFmts count="1">
    <numFmt numFmtId="176" formatCode="0.00_);[Red]\(0.00\)"/>
  </numFmts>
  <fonts count="7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9"/>
      <name val="Times New Roman"/>
      <family val="1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1" applyFont="1" applyFill="1">
      <alignment vertical="center"/>
    </xf>
    <xf numFmtId="0" fontId="1" fillId="0" borderId="0" xfId="1" quotePrefix="1" applyFont="1" applyFill="1" applyBorder="1" applyAlignment="1">
      <alignment horizontal="left" vertical="center"/>
    </xf>
    <xf numFmtId="49" fontId="1" fillId="0" borderId="0" xfId="1" applyNumberFormat="1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justify" vertical="top" wrapText="1"/>
    </xf>
    <xf numFmtId="0" fontId="4" fillId="0" borderId="0" xfId="0" applyFont="1" applyFill="1" applyBorder="1" applyAlignment="1">
      <alignment horizontal="justify" vertical="top" wrapText="1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>
      <alignment vertical="center"/>
    </xf>
    <xf numFmtId="0" fontId="1" fillId="0" borderId="0" xfId="1" applyFont="1" applyFill="1" applyBorder="1">
      <alignment vertical="center"/>
    </xf>
    <xf numFmtId="176" fontId="0" fillId="0" borderId="0" xfId="0" applyNumberFormat="1" applyFont="1" applyFill="1">
      <alignment vertical="center"/>
    </xf>
    <xf numFmtId="176" fontId="1" fillId="0" borderId="0" xfId="1" applyNumberFormat="1" applyFont="1" applyFill="1">
      <alignment vertical="center"/>
    </xf>
    <xf numFmtId="176" fontId="1" fillId="0" borderId="0" xfId="1" applyNumberFormat="1" applyFont="1" applyFill="1" applyBorder="1">
      <alignment vertical="center"/>
    </xf>
    <xf numFmtId="176" fontId="3" fillId="0" borderId="0" xfId="0" applyNumberFormat="1" applyFont="1" applyFill="1" applyBorder="1" applyAlignment="1">
      <alignment horizontal="center" vertical="center" wrapText="1"/>
    </xf>
    <xf numFmtId="176" fontId="0" fillId="0" borderId="0" xfId="0" applyNumberFormat="1" applyFont="1" applyFill="1" applyBorder="1">
      <alignment vertical="center"/>
    </xf>
    <xf numFmtId="176" fontId="5" fillId="0" borderId="0" xfId="0" applyNumberFormat="1" applyFont="1" applyFill="1">
      <alignment vertical="center"/>
    </xf>
    <xf numFmtId="0" fontId="5" fillId="0" borderId="0" xfId="0" applyFont="1" applyFill="1">
      <alignment vertical="center"/>
    </xf>
    <xf numFmtId="176" fontId="5" fillId="0" borderId="1" xfId="0" applyNumberFormat="1" applyFont="1" applyFill="1" applyBorder="1">
      <alignment vertical="center"/>
    </xf>
    <xf numFmtId="0" fontId="5" fillId="0" borderId="1" xfId="0" applyFont="1" applyFill="1" applyBorder="1">
      <alignment vertical="center"/>
    </xf>
    <xf numFmtId="0" fontId="6" fillId="0" borderId="1" xfId="1" applyFont="1" applyFill="1" applyBorder="1" applyAlignment="1">
      <alignment horizontal="center" vertical="center" wrapText="1"/>
    </xf>
    <xf numFmtId="176" fontId="6" fillId="0" borderId="1" xfId="1" applyNumberFormat="1" applyFont="1" applyFill="1" applyBorder="1" applyAlignment="1">
      <alignment horizontal="center" vertical="center"/>
    </xf>
    <xf numFmtId="176" fontId="6" fillId="0" borderId="1" xfId="1" applyNumberFormat="1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left" vertical="center"/>
    </xf>
    <xf numFmtId="57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714"/>
  <sheetViews>
    <sheetView tabSelected="1" topLeftCell="B1655" workbookViewId="0">
      <selection activeCell="N1668" sqref="N1668"/>
    </sheetView>
  </sheetViews>
  <sheetFormatPr defaultRowHeight="15" customHeight="1"/>
  <cols>
    <col min="1" max="1" width="9" style="9" hidden="1" customWidth="1"/>
    <col min="2" max="2" width="22.5" style="10" customWidth="1"/>
    <col min="3" max="3" width="16.625" style="10" customWidth="1"/>
    <col min="4" max="4" width="9" style="10"/>
    <col min="5" max="5" width="9.75" style="10" customWidth="1"/>
    <col min="6" max="6" width="9.5" style="12" customWidth="1"/>
    <col min="7" max="7" width="6.5" style="10" customWidth="1"/>
    <col min="8" max="8" width="8.25" style="12" customWidth="1"/>
    <col min="9" max="9" width="6.25" style="10" customWidth="1"/>
    <col min="10" max="10" width="12.375" style="12" customWidth="1"/>
    <col min="11" max="16384" width="9" style="10"/>
  </cols>
  <sheetData>
    <row r="1" spans="1:10" ht="15" hidden="1" customHeight="1">
      <c r="A1" s="9" t="s">
        <v>82</v>
      </c>
      <c r="B1" s="10" t="s">
        <v>83</v>
      </c>
      <c r="C1" s="10" t="s">
        <v>84</v>
      </c>
      <c r="F1" s="12" t="s">
        <v>85</v>
      </c>
      <c r="G1" s="10" t="s">
        <v>86</v>
      </c>
      <c r="J1" s="12" t="s">
        <v>87</v>
      </c>
    </row>
    <row r="2" spans="1:10" ht="15" customHeight="1">
      <c r="A2" s="9">
        <v>1</v>
      </c>
      <c r="B2" s="1" t="s">
        <v>311</v>
      </c>
      <c r="C2" s="1"/>
      <c r="D2" s="1"/>
      <c r="E2" s="1"/>
      <c r="F2" s="13"/>
      <c r="G2" s="1"/>
      <c r="H2" s="13"/>
      <c r="I2" s="1"/>
    </row>
    <row r="3" spans="1:10" ht="15" customHeight="1">
      <c r="A3" s="9">
        <v>2</v>
      </c>
      <c r="B3" s="3" t="s">
        <v>88</v>
      </c>
      <c r="C3" s="2"/>
      <c r="D3" s="11"/>
      <c r="E3" s="11"/>
      <c r="F3" s="14"/>
      <c r="G3" s="11"/>
      <c r="H3" s="14"/>
      <c r="I3" s="11"/>
      <c r="J3" s="16"/>
    </row>
    <row r="4" spans="1:10" s="27" customFormat="1" ht="15" customHeight="1">
      <c r="A4" s="27">
        <v>3</v>
      </c>
      <c r="B4" s="21" t="s">
        <v>0</v>
      </c>
      <c r="C4" s="21" t="s">
        <v>1</v>
      </c>
      <c r="D4" s="21" t="s">
        <v>2</v>
      </c>
      <c r="E4" s="21" t="s">
        <v>3</v>
      </c>
      <c r="F4" s="22" t="s">
        <v>282</v>
      </c>
      <c r="G4" s="21" t="s">
        <v>89</v>
      </c>
      <c r="H4" s="23" t="s">
        <v>283</v>
      </c>
      <c r="I4" s="21" t="s">
        <v>90</v>
      </c>
      <c r="J4" s="23" t="s">
        <v>81</v>
      </c>
    </row>
    <row r="5" spans="1:10" s="18" customFormat="1" ht="15" customHeight="1">
      <c r="A5" s="27">
        <v>4</v>
      </c>
      <c r="B5" s="28" t="s">
        <v>12</v>
      </c>
      <c r="C5" s="25" t="s">
        <v>91</v>
      </c>
      <c r="D5" s="25"/>
      <c r="E5" s="28" t="s">
        <v>14</v>
      </c>
      <c r="F5" s="24">
        <v>19.5</v>
      </c>
      <c r="G5" s="34">
        <v>0.71</v>
      </c>
      <c r="H5" s="24">
        <f>F5*G5</f>
        <v>13.844999999999999</v>
      </c>
      <c r="I5" s="25"/>
      <c r="J5" s="24">
        <f t="shared" ref="J5:J11" si="0">F5*G5*I5</f>
        <v>0</v>
      </c>
    </row>
    <row r="6" spans="1:10" s="18" customFormat="1" ht="15" customHeight="1">
      <c r="A6" s="27">
        <v>5</v>
      </c>
      <c r="B6" s="28" t="s">
        <v>92</v>
      </c>
      <c r="C6" s="25" t="s">
        <v>35</v>
      </c>
      <c r="D6" s="29">
        <v>2016</v>
      </c>
      <c r="E6" s="28" t="s">
        <v>36</v>
      </c>
      <c r="F6" s="24">
        <v>45</v>
      </c>
      <c r="G6" s="34">
        <v>0.71</v>
      </c>
      <c r="H6" s="24">
        <f t="shared" ref="H6:H11" si="1">F6*G6</f>
        <v>31.95</v>
      </c>
      <c r="I6" s="25"/>
      <c r="J6" s="24">
        <f t="shared" si="0"/>
        <v>0</v>
      </c>
    </row>
    <row r="7" spans="1:10" s="18" customFormat="1" ht="15" customHeight="1">
      <c r="A7" s="27">
        <v>6</v>
      </c>
      <c r="B7" s="30" t="s">
        <v>48</v>
      </c>
      <c r="C7" s="26" t="s">
        <v>13</v>
      </c>
      <c r="D7" s="26" t="s">
        <v>284</v>
      </c>
      <c r="E7" s="30" t="s">
        <v>49</v>
      </c>
      <c r="F7" s="24">
        <v>25</v>
      </c>
      <c r="G7" s="34">
        <v>0.71</v>
      </c>
      <c r="H7" s="24">
        <f t="shared" si="1"/>
        <v>17.75</v>
      </c>
      <c r="I7" s="26"/>
      <c r="J7" s="24">
        <f t="shared" si="0"/>
        <v>0</v>
      </c>
    </row>
    <row r="8" spans="1:10" s="18" customFormat="1" ht="15" customHeight="1">
      <c r="A8" s="27">
        <v>7</v>
      </c>
      <c r="B8" s="30" t="s">
        <v>93</v>
      </c>
      <c r="C8" s="26" t="s">
        <v>16</v>
      </c>
      <c r="D8" s="26" t="s">
        <v>66</v>
      </c>
      <c r="E8" s="30" t="s">
        <v>67</v>
      </c>
      <c r="F8" s="24">
        <v>39.799999999999997</v>
      </c>
      <c r="G8" s="34">
        <v>0.71</v>
      </c>
      <c r="H8" s="24">
        <f t="shared" si="1"/>
        <v>28.257999999999996</v>
      </c>
      <c r="I8" s="26"/>
      <c r="J8" s="24">
        <f t="shared" si="0"/>
        <v>0</v>
      </c>
    </row>
    <row r="9" spans="1:10" s="18" customFormat="1" ht="15" customHeight="1">
      <c r="A9" s="27">
        <v>8</v>
      </c>
      <c r="B9" s="30" t="s">
        <v>94</v>
      </c>
      <c r="C9" s="26" t="s">
        <v>16</v>
      </c>
      <c r="D9" s="26" t="s">
        <v>66</v>
      </c>
      <c r="E9" s="30" t="s">
        <v>67</v>
      </c>
      <c r="F9" s="24">
        <v>33.5</v>
      </c>
      <c r="G9" s="34">
        <v>0.71</v>
      </c>
      <c r="H9" s="24">
        <f t="shared" si="1"/>
        <v>23.785</v>
      </c>
      <c r="I9" s="26"/>
      <c r="J9" s="24">
        <f t="shared" si="0"/>
        <v>0</v>
      </c>
    </row>
    <row r="10" spans="1:10" s="18" customFormat="1" ht="15" customHeight="1">
      <c r="A10" s="27">
        <v>9</v>
      </c>
      <c r="B10" s="30" t="s">
        <v>95</v>
      </c>
      <c r="C10" s="26" t="s">
        <v>16</v>
      </c>
      <c r="D10" s="26" t="s">
        <v>96</v>
      </c>
      <c r="E10" s="30" t="s">
        <v>97</v>
      </c>
      <c r="F10" s="24">
        <v>23</v>
      </c>
      <c r="G10" s="34">
        <v>1</v>
      </c>
      <c r="H10" s="24">
        <f t="shared" si="1"/>
        <v>23</v>
      </c>
      <c r="I10" s="26"/>
      <c r="J10" s="24">
        <f t="shared" si="0"/>
        <v>0</v>
      </c>
    </row>
    <row r="11" spans="1:10" s="18" customFormat="1" ht="15" customHeight="1">
      <c r="A11" s="27">
        <v>10</v>
      </c>
      <c r="B11" s="31" t="s">
        <v>79</v>
      </c>
      <c r="C11" s="26" t="s">
        <v>16</v>
      </c>
      <c r="D11" s="26" t="s">
        <v>285</v>
      </c>
      <c r="E11" s="26" t="s">
        <v>80</v>
      </c>
      <c r="F11" s="24">
        <v>18</v>
      </c>
      <c r="G11" s="34">
        <v>1</v>
      </c>
      <c r="H11" s="24">
        <f t="shared" si="1"/>
        <v>18</v>
      </c>
      <c r="I11" s="26"/>
      <c r="J11" s="24">
        <f t="shared" si="0"/>
        <v>0</v>
      </c>
    </row>
    <row r="12" spans="1:10" s="18" customFormat="1" ht="15" customHeight="1">
      <c r="A12" s="27">
        <v>11</v>
      </c>
      <c r="B12" s="26" t="s">
        <v>286</v>
      </c>
      <c r="C12" s="20"/>
      <c r="D12" s="20"/>
      <c r="E12" s="20"/>
      <c r="F12" s="19">
        <f>SUM(F5:F11)</f>
        <v>203.8</v>
      </c>
      <c r="G12" s="20"/>
      <c r="H12" s="19">
        <f>SUM(H5:H11)</f>
        <v>156.58799999999999</v>
      </c>
      <c r="I12" s="20"/>
      <c r="J12" s="19">
        <f>SUM(J5:J11)</f>
        <v>0</v>
      </c>
    </row>
    <row r="13" spans="1:10" ht="15" customHeight="1">
      <c r="A13" s="9">
        <v>12</v>
      </c>
    </row>
    <row r="14" spans="1:10" ht="15" customHeight="1">
      <c r="A14" s="9">
        <v>53</v>
      </c>
    </row>
    <row r="15" spans="1:10" ht="15" customHeight="1">
      <c r="A15" s="9">
        <v>54</v>
      </c>
      <c r="B15" s="1" t="s">
        <v>311</v>
      </c>
      <c r="C15" s="1"/>
      <c r="D15" s="1"/>
      <c r="E15" s="1"/>
      <c r="F15" s="13"/>
      <c r="G15" s="1"/>
      <c r="H15" s="13"/>
      <c r="I15" s="1"/>
    </row>
    <row r="16" spans="1:10" ht="15" customHeight="1">
      <c r="A16" s="9">
        <v>55</v>
      </c>
      <c r="B16" s="3" t="s">
        <v>98</v>
      </c>
      <c r="C16" s="2"/>
      <c r="D16" s="11"/>
      <c r="E16" s="11"/>
      <c r="F16" s="14"/>
      <c r="G16" s="11"/>
      <c r="H16" s="14"/>
      <c r="I16" s="11"/>
      <c r="J16" s="16"/>
    </row>
    <row r="17" spans="1:10" s="27" customFormat="1" ht="15" customHeight="1">
      <c r="A17" s="27">
        <v>56</v>
      </c>
      <c r="B17" s="21" t="s">
        <v>0</v>
      </c>
      <c r="C17" s="21" t="s">
        <v>1</v>
      </c>
      <c r="D17" s="21" t="s">
        <v>2</v>
      </c>
      <c r="E17" s="21" t="s">
        <v>3</v>
      </c>
      <c r="F17" s="22" t="s">
        <v>282</v>
      </c>
      <c r="G17" s="21" t="s">
        <v>89</v>
      </c>
      <c r="H17" s="23" t="s">
        <v>283</v>
      </c>
      <c r="I17" s="21" t="s">
        <v>90</v>
      </c>
      <c r="J17" s="23" t="s">
        <v>81</v>
      </c>
    </row>
    <row r="18" spans="1:10" s="18" customFormat="1" ht="15" customHeight="1">
      <c r="A18" s="27">
        <v>57</v>
      </c>
      <c r="B18" s="28" t="s">
        <v>12</v>
      </c>
      <c r="C18" s="25" t="s">
        <v>91</v>
      </c>
      <c r="D18" s="25"/>
      <c r="E18" s="28" t="s">
        <v>14</v>
      </c>
      <c r="F18" s="24">
        <v>19.5</v>
      </c>
      <c r="G18" s="34">
        <v>0.71</v>
      </c>
      <c r="H18" s="24">
        <f t="shared" ref="H18:H24" si="2">F18*G18</f>
        <v>13.844999999999999</v>
      </c>
      <c r="I18" s="25"/>
      <c r="J18" s="24">
        <f t="shared" ref="J18:J24" si="3">F18*G18*I18</f>
        <v>0</v>
      </c>
    </row>
    <row r="19" spans="1:10" s="18" customFormat="1" ht="15" customHeight="1">
      <c r="A19" s="27">
        <v>58</v>
      </c>
      <c r="B19" s="28" t="s">
        <v>34</v>
      </c>
      <c r="C19" s="25" t="s">
        <v>35</v>
      </c>
      <c r="D19" s="29">
        <v>2016</v>
      </c>
      <c r="E19" s="28" t="s">
        <v>36</v>
      </c>
      <c r="F19" s="24">
        <v>45</v>
      </c>
      <c r="G19" s="34">
        <v>0.71</v>
      </c>
      <c r="H19" s="24">
        <f t="shared" si="2"/>
        <v>31.95</v>
      </c>
      <c r="I19" s="25"/>
      <c r="J19" s="24">
        <f t="shared" si="3"/>
        <v>0</v>
      </c>
    </row>
    <row r="20" spans="1:10" s="18" customFormat="1" ht="15" customHeight="1">
      <c r="A20" s="27">
        <v>59</v>
      </c>
      <c r="B20" s="30" t="s">
        <v>48</v>
      </c>
      <c r="C20" s="26" t="s">
        <v>13</v>
      </c>
      <c r="D20" s="26" t="s">
        <v>284</v>
      </c>
      <c r="E20" s="30" t="s">
        <v>49</v>
      </c>
      <c r="F20" s="24">
        <v>25</v>
      </c>
      <c r="G20" s="34">
        <v>0.71</v>
      </c>
      <c r="H20" s="24">
        <f t="shared" si="2"/>
        <v>17.75</v>
      </c>
      <c r="I20" s="26"/>
      <c r="J20" s="24">
        <f t="shared" si="3"/>
        <v>0</v>
      </c>
    </row>
    <row r="21" spans="1:10" s="18" customFormat="1" ht="15" customHeight="1">
      <c r="A21" s="27">
        <v>60</v>
      </c>
      <c r="B21" s="30" t="s">
        <v>93</v>
      </c>
      <c r="C21" s="26" t="s">
        <v>16</v>
      </c>
      <c r="D21" s="26" t="s">
        <v>66</v>
      </c>
      <c r="E21" s="30" t="s">
        <v>67</v>
      </c>
      <c r="F21" s="24">
        <v>39.799999999999997</v>
      </c>
      <c r="G21" s="34">
        <v>0.71</v>
      </c>
      <c r="H21" s="24">
        <f t="shared" si="2"/>
        <v>28.257999999999996</v>
      </c>
      <c r="I21" s="26"/>
      <c r="J21" s="24">
        <f t="shared" si="3"/>
        <v>0</v>
      </c>
    </row>
    <row r="22" spans="1:10" s="18" customFormat="1" ht="15" customHeight="1">
      <c r="A22" s="27">
        <v>61</v>
      </c>
      <c r="B22" s="30" t="s">
        <v>94</v>
      </c>
      <c r="C22" s="26" t="s">
        <v>16</v>
      </c>
      <c r="D22" s="26" t="s">
        <v>66</v>
      </c>
      <c r="E22" s="30" t="s">
        <v>67</v>
      </c>
      <c r="F22" s="24">
        <v>33.5</v>
      </c>
      <c r="G22" s="34">
        <v>0.71</v>
      </c>
      <c r="H22" s="24">
        <f t="shared" si="2"/>
        <v>23.785</v>
      </c>
      <c r="I22" s="26"/>
      <c r="J22" s="24">
        <f t="shared" si="3"/>
        <v>0</v>
      </c>
    </row>
    <row r="23" spans="1:10" s="18" customFormat="1" ht="15" customHeight="1">
      <c r="A23" s="27">
        <v>62</v>
      </c>
      <c r="B23" s="30" t="s">
        <v>95</v>
      </c>
      <c r="C23" s="26" t="s">
        <v>16</v>
      </c>
      <c r="D23" s="26" t="s">
        <v>96</v>
      </c>
      <c r="E23" s="30" t="s">
        <v>97</v>
      </c>
      <c r="F23" s="24">
        <v>23</v>
      </c>
      <c r="G23" s="34">
        <v>1</v>
      </c>
      <c r="H23" s="24">
        <f t="shared" si="2"/>
        <v>23</v>
      </c>
      <c r="I23" s="26"/>
      <c r="J23" s="24">
        <f t="shared" si="3"/>
        <v>0</v>
      </c>
    </row>
    <row r="24" spans="1:10" s="18" customFormat="1" ht="15" customHeight="1">
      <c r="A24" s="27">
        <v>63</v>
      </c>
      <c r="B24" s="31" t="s">
        <v>79</v>
      </c>
      <c r="C24" s="26" t="s">
        <v>16</v>
      </c>
      <c r="D24" s="26" t="s">
        <v>285</v>
      </c>
      <c r="E24" s="26" t="s">
        <v>80</v>
      </c>
      <c r="F24" s="24">
        <v>18</v>
      </c>
      <c r="G24" s="34">
        <v>1</v>
      </c>
      <c r="H24" s="24">
        <f t="shared" si="2"/>
        <v>18</v>
      </c>
      <c r="I24" s="26"/>
      <c r="J24" s="24">
        <f t="shared" si="3"/>
        <v>0</v>
      </c>
    </row>
    <row r="25" spans="1:10" s="18" customFormat="1" ht="15" customHeight="1">
      <c r="A25" s="27">
        <v>64</v>
      </c>
      <c r="B25" s="26" t="s">
        <v>286</v>
      </c>
      <c r="C25" s="20"/>
      <c r="D25" s="20"/>
      <c r="E25" s="20"/>
      <c r="F25" s="19">
        <f>SUM(F18:F24)</f>
        <v>203.8</v>
      </c>
      <c r="G25" s="20"/>
      <c r="H25" s="19">
        <f>SUM(H18:H24)</f>
        <v>156.58799999999999</v>
      </c>
      <c r="I25" s="20"/>
      <c r="J25" s="19">
        <f>SUM(J18:J24)</f>
        <v>0</v>
      </c>
    </row>
    <row r="26" spans="1:10" ht="15" customHeight="1">
      <c r="A26" s="9">
        <v>65</v>
      </c>
    </row>
    <row r="27" spans="1:10" ht="15" customHeight="1">
      <c r="A27" s="9">
        <v>66</v>
      </c>
    </row>
    <row r="28" spans="1:10" ht="15" customHeight="1">
      <c r="A28" s="9">
        <v>107</v>
      </c>
      <c r="B28" s="1" t="s">
        <v>311</v>
      </c>
      <c r="C28" s="1"/>
      <c r="D28" s="1"/>
      <c r="E28" s="1"/>
      <c r="F28" s="13"/>
      <c r="G28" s="1"/>
      <c r="H28" s="13"/>
      <c r="I28" s="1"/>
    </row>
    <row r="29" spans="1:10" ht="15" customHeight="1">
      <c r="A29" s="9">
        <v>108</v>
      </c>
      <c r="B29" s="3" t="s">
        <v>99</v>
      </c>
      <c r="C29" s="2"/>
      <c r="D29" s="11"/>
      <c r="E29" s="11"/>
      <c r="F29" s="14"/>
      <c r="G29" s="11"/>
      <c r="H29" s="14"/>
      <c r="I29" s="11"/>
      <c r="J29" s="16"/>
    </row>
    <row r="30" spans="1:10" s="27" customFormat="1" ht="15" customHeight="1">
      <c r="A30" s="27">
        <v>109</v>
      </c>
      <c r="B30" s="21" t="s">
        <v>0</v>
      </c>
      <c r="C30" s="21" t="s">
        <v>1</v>
      </c>
      <c r="D30" s="21" t="s">
        <v>2</v>
      </c>
      <c r="E30" s="21" t="s">
        <v>3</v>
      </c>
      <c r="F30" s="22" t="s">
        <v>287</v>
      </c>
      <c r="G30" s="21" t="s">
        <v>4</v>
      </c>
      <c r="H30" s="23" t="s">
        <v>288</v>
      </c>
      <c r="I30" s="21" t="s">
        <v>289</v>
      </c>
      <c r="J30" s="23" t="s">
        <v>81</v>
      </c>
    </row>
    <row r="31" spans="1:10" s="18" customFormat="1" ht="15" customHeight="1">
      <c r="A31" s="27">
        <v>110</v>
      </c>
      <c r="B31" s="28" t="s">
        <v>12</v>
      </c>
      <c r="C31" s="25" t="s">
        <v>290</v>
      </c>
      <c r="D31" s="25"/>
      <c r="E31" s="28" t="s">
        <v>14</v>
      </c>
      <c r="F31" s="24">
        <v>19.5</v>
      </c>
      <c r="G31" s="34">
        <v>0.71</v>
      </c>
      <c r="H31" s="24">
        <f t="shared" ref="H31:H37" si="4">F31*G31</f>
        <v>13.844999999999999</v>
      </c>
      <c r="I31" s="25"/>
      <c r="J31" s="24">
        <f t="shared" ref="J31:J37" si="5">F31*G31*I31</f>
        <v>0</v>
      </c>
    </row>
    <row r="32" spans="1:10" s="18" customFormat="1" ht="15" customHeight="1">
      <c r="A32" s="27">
        <v>111</v>
      </c>
      <c r="B32" s="28" t="s">
        <v>34</v>
      </c>
      <c r="C32" s="25" t="s">
        <v>35</v>
      </c>
      <c r="D32" s="29">
        <v>2016</v>
      </c>
      <c r="E32" s="28" t="s">
        <v>36</v>
      </c>
      <c r="F32" s="24">
        <v>45</v>
      </c>
      <c r="G32" s="34">
        <v>0.71</v>
      </c>
      <c r="H32" s="24">
        <f t="shared" si="4"/>
        <v>31.95</v>
      </c>
      <c r="I32" s="25"/>
      <c r="J32" s="24">
        <f t="shared" si="5"/>
        <v>0</v>
      </c>
    </row>
    <row r="33" spans="1:10" s="18" customFormat="1" ht="15" customHeight="1">
      <c r="A33" s="27">
        <v>112</v>
      </c>
      <c r="B33" s="30" t="s">
        <v>48</v>
      </c>
      <c r="C33" s="26" t="s">
        <v>13</v>
      </c>
      <c r="D33" s="26" t="s">
        <v>284</v>
      </c>
      <c r="E33" s="30" t="s">
        <v>49</v>
      </c>
      <c r="F33" s="24">
        <v>25</v>
      </c>
      <c r="G33" s="34">
        <v>0.71</v>
      </c>
      <c r="H33" s="24">
        <f t="shared" si="4"/>
        <v>17.75</v>
      </c>
      <c r="I33" s="26"/>
      <c r="J33" s="24">
        <f t="shared" si="5"/>
        <v>0</v>
      </c>
    </row>
    <row r="34" spans="1:10" s="18" customFormat="1" ht="15" customHeight="1">
      <c r="A34" s="27">
        <v>113</v>
      </c>
      <c r="B34" s="30" t="s">
        <v>291</v>
      </c>
      <c r="C34" s="26" t="s">
        <v>16</v>
      </c>
      <c r="D34" s="26" t="s">
        <v>66</v>
      </c>
      <c r="E34" s="30" t="s">
        <v>67</v>
      </c>
      <c r="F34" s="24">
        <v>39.799999999999997</v>
      </c>
      <c r="G34" s="34">
        <v>0.71</v>
      </c>
      <c r="H34" s="24">
        <f t="shared" si="4"/>
        <v>28.257999999999996</v>
      </c>
      <c r="I34" s="26"/>
      <c r="J34" s="24">
        <f t="shared" si="5"/>
        <v>0</v>
      </c>
    </row>
    <row r="35" spans="1:10" s="18" customFormat="1" ht="15" customHeight="1">
      <c r="A35" s="27">
        <v>114</v>
      </c>
      <c r="B35" s="30" t="s">
        <v>292</v>
      </c>
      <c r="C35" s="26" t="s">
        <v>16</v>
      </c>
      <c r="D35" s="26" t="s">
        <v>66</v>
      </c>
      <c r="E35" s="30" t="s">
        <v>67</v>
      </c>
      <c r="F35" s="24">
        <v>33.5</v>
      </c>
      <c r="G35" s="34">
        <v>0.71</v>
      </c>
      <c r="H35" s="24">
        <f t="shared" si="4"/>
        <v>23.785</v>
      </c>
      <c r="I35" s="26"/>
      <c r="J35" s="24">
        <f t="shared" si="5"/>
        <v>0</v>
      </c>
    </row>
    <row r="36" spans="1:10" s="18" customFormat="1" ht="15" customHeight="1">
      <c r="A36" s="27">
        <v>115</v>
      </c>
      <c r="B36" s="30" t="s">
        <v>293</v>
      </c>
      <c r="C36" s="26" t="s">
        <v>16</v>
      </c>
      <c r="D36" s="26" t="s">
        <v>294</v>
      </c>
      <c r="E36" s="30" t="s">
        <v>295</v>
      </c>
      <c r="F36" s="24">
        <v>23</v>
      </c>
      <c r="G36" s="34">
        <v>1</v>
      </c>
      <c r="H36" s="24">
        <f t="shared" si="4"/>
        <v>23</v>
      </c>
      <c r="I36" s="26"/>
      <c r="J36" s="24">
        <f t="shared" si="5"/>
        <v>0</v>
      </c>
    </row>
    <row r="37" spans="1:10" s="18" customFormat="1" ht="15" customHeight="1">
      <c r="A37" s="27">
        <v>116</v>
      </c>
      <c r="B37" s="31" t="s">
        <v>79</v>
      </c>
      <c r="C37" s="26" t="s">
        <v>16</v>
      </c>
      <c r="D37" s="26" t="s">
        <v>285</v>
      </c>
      <c r="E37" s="26" t="s">
        <v>80</v>
      </c>
      <c r="F37" s="24">
        <v>18</v>
      </c>
      <c r="G37" s="34">
        <v>1</v>
      </c>
      <c r="H37" s="24">
        <f t="shared" si="4"/>
        <v>18</v>
      </c>
      <c r="I37" s="26"/>
      <c r="J37" s="24">
        <f t="shared" si="5"/>
        <v>0</v>
      </c>
    </row>
    <row r="38" spans="1:10" s="18" customFormat="1" ht="15" customHeight="1">
      <c r="A38" s="27">
        <v>117</v>
      </c>
      <c r="B38" s="26" t="s">
        <v>296</v>
      </c>
      <c r="C38" s="20"/>
      <c r="D38" s="20"/>
      <c r="E38" s="20"/>
      <c r="F38" s="19">
        <f>SUM(F31:F37)</f>
        <v>203.8</v>
      </c>
      <c r="G38" s="20"/>
      <c r="H38" s="19">
        <f>SUM(H31:H37)</f>
        <v>156.58799999999999</v>
      </c>
      <c r="I38" s="20"/>
      <c r="J38" s="19">
        <f>SUM(J31:J37)</f>
        <v>0</v>
      </c>
    </row>
    <row r="39" spans="1:10" ht="15" customHeight="1">
      <c r="A39" s="9">
        <v>118</v>
      </c>
    </row>
    <row r="40" spans="1:10" ht="15" customHeight="1">
      <c r="A40" s="9">
        <v>119</v>
      </c>
    </row>
    <row r="41" spans="1:10" ht="15" customHeight="1">
      <c r="A41" s="9">
        <v>160</v>
      </c>
      <c r="B41" s="1" t="s">
        <v>311</v>
      </c>
      <c r="C41" s="1"/>
      <c r="D41" s="1"/>
      <c r="E41" s="1"/>
      <c r="F41" s="13"/>
      <c r="G41" s="1"/>
      <c r="H41" s="13"/>
      <c r="I41" s="1"/>
    </row>
    <row r="42" spans="1:10" ht="15" customHeight="1">
      <c r="A42" s="9">
        <v>161</v>
      </c>
      <c r="B42" s="3" t="s">
        <v>100</v>
      </c>
      <c r="C42" s="2"/>
      <c r="D42" s="11"/>
      <c r="E42" s="11"/>
      <c r="F42" s="14"/>
      <c r="G42" s="11"/>
      <c r="H42" s="14"/>
      <c r="I42" s="11"/>
      <c r="J42" s="16"/>
    </row>
    <row r="43" spans="1:10" s="27" customFormat="1" ht="15" customHeight="1">
      <c r="A43" s="27">
        <v>162</v>
      </c>
      <c r="B43" s="21" t="s">
        <v>0</v>
      </c>
      <c r="C43" s="21" t="s">
        <v>1</v>
      </c>
      <c r="D43" s="21" t="s">
        <v>2</v>
      </c>
      <c r="E43" s="21" t="s">
        <v>3</v>
      </c>
      <c r="F43" s="22" t="s">
        <v>282</v>
      </c>
      <c r="G43" s="21" t="s">
        <v>89</v>
      </c>
      <c r="H43" s="23" t="s">
        <v>283</v>
      </c>
      <c r="I43" s="21" t="s">
        <v>90</v>
      </c>
      <c r="J43" s="23" t="s">
        <v>81</v>
      </c>
    </row>
    <row r="44" spans="1:10" s="18" customFormat="1" ht="15" customHeight="1">
      <c r="A44" s="27">
        <v>163</v>
      </c>
      <c r="B44" s="28" t="s">
        <v>12</v>
      </c>
      <c r="C44" s="25" t="s">
        <v>91</v>
      </c>
      <c r="D44" s="25"/>
      <c r="E44" s="28" t="s">
        <v>14</v>
      </c>
      <c r="F44" s="24">
        <v>19.5</v>
      </c>
      <c r="G44" s="34">
        <v>0.71</v>
      </c>
      <c r="H44" s="24">
        <f t="shared" ref="H44:H50" si="6">F44*G44</f>
        <v>13.844999999999999</v>
      </c>
      <c r="I44" s="25"/>
      <c r="J44" s="24">
        <f t="shared" ref="J44:J50" si="7">F44*G44*I44</f>
        <v>0</v>
      </c>
    </row>
    <row r="45" spans="1:10" s="18" customFormat="1" ht="15" customHeight="1">
      <c r="A45" s="27">
        <v>164</v>
      </c>
      <c r="B45" s="28" t="s">
        <v>34</v>
      </c>
      <c r="C45" s="25" t="s">
        <v>35</v>
      </c>
      <c r="D45" s="29">
        <v>2016</v>
      </c>
      <c r="E45" s="28" t="s">
        <v>36</v>
      </c>
      <c r="F45" s="24">
        <v>45</v>
      </c>
      <c r="G45" s="34">
        <v>0.71</v>
      </c>
      <c r="H45" s="24">
        <f t="shared" si="6"/>
        <v>31.95</v>
      </c>
      <c r="I45" s="25"/>
      <c r="J45" s="24">
        <f t="shared" si="7"/>
        <v>0</v>
      </c>
    </row>
    <row r="46" spans="1:10" s="18" customFormat="1" ht="15" customHeight="1">
      <c r="A46" s="27">
        <v>165</v>
      </c>
      <c r="B46" s="30" t="s">
        <v>48</v>
      </c>
      <c r="C46" s="26" t="s">
        <v>13</v>
      </c>
      <c r="D46" s="26" t="s">
        <v>284</v>
      </c>
      <c r="E46" s="30" t="s">
        <v>49</v>
      </c>
      <c r="F46" s="24">
        <v>25</v>
      </c>
      <c r="G46" s="34">
        <v>0.71</v>
      </c>
      <c r="H46" s="24">
        <f t="shared" si="6"/>
        <v>17.75</v>
      </c>
      <c r="I46" s="26"/>
      <c r="J46" s="24">
        <f t="shared" si="7"/>
        <v>0</v>
      </c>
    </row>
    <row r="47" spans="1:10" s="18" customFormat="1" ht="15" customHeight="1">
      <c r="A47" s="27">
        <v>166</v>
      </c>
      <c r="B47" s="30" t="s">
        <v>93</v>
      </c>
      <c r="C47" s="26" t="s">
        <v>16</v>
      </c>
      <c r="D47" s="26" t="s">
        <v>66</v>
      </c>
      <c r="E47" s="30" t="s">
        <v>67</v>
      </c>
      <c r="F47" s="24">
        <v>39.799999999999997</v>
      </c>
      <c r="G47" s="34">
        <v>0.71</v>
      </c>
      <c r="H47" s="24">
        <f t="shared" si="6"/>
        <v>28.257999999999996</v>
      </c>
      <c r="I47" s="26"/>
      <c r="J47" s="24">
        <f t="shared" si="7"/>
        <v>0</v>
      </c>
    </row>
    <row r="48" spans="1:10" s="18" customFormat="1" ht="15" customHeight="1">
      <c r="A48" s="27">
        <v>167</v>
      </c>
      <c r="B48" s="30" t="s">
        <v>94</v>
      </c>
      <c r="C48" s="26" t="s">
        <v>16</v>
      </c>
      <c r="D48" s="26" t="s">
        <v>66</v>
      </c>
      <c r="E48" s="30" t="s">
        <v>67</v>
      </c>
      <c r="F48" s="24">
        <v>33.5</v>
      </c>
      <c r="G48" s="34">
        <v>0.71</v>
      </c>
      <c r="H48" s="24">
        <f t="shared" si="6"/>
        <v>23.785</v>
      </c>
      <c r="I48" s="26"/>
      <c r="J48" s="24">
        <f t="shared" si="7"/>
        <v>0</v>
      </c>
    </row>
    <row r="49" spans="1:10" s="18" customFormat="1" ht="15" customHeight="1">
      <c r="A49" s="27">
        <v>168</v>
      </c>
      <c r="B49" s="30" t="s">
        <v>95</v>
      </c>
      <c r="C49" s="26" t="s">
        <v>16</v>
      </c>
      <c r="D49" s="26" t="s">
        <v>96</v>
      </c>
      <c r="E49" s="30" t="s">
        <v>97</v>
      </c>
      <c r="F49" s="24">
        <v>23</v>
      </c>
      <c r="G49" s="34">
        <v>1</v>
      </c>
      <c r="H49" s="24">
        <f t="shared" si="6"/>
        <v>23</v>
      </c>
      <c r="I49" s="26"/>
      <c r="J49" s="24">
        <f t="shared" si="7"/>
        <v>0</v>
      </c>
    </row>
    <row r="50" spans="1:10" s="18" customFormat="1" ht="15" customHeight="1">
      <c r="A50" s="27">
        <v>169</v>
      </c>
      <c r="B50" s="31" t="s">
        <v>79</v>
      </c>
      <c r="C50" s="26" t="s">
        <v>16</v>
      </c>
      <c r="D50" s="26" t="s">
        <v>285</v>
      </c>
      <c r="E50" s="26" t="s">
        <v>80</v>
      </c>
      <c r="F50" s="24">
        <v>18</v>
      </c>
      <c r="G50" s="34">
        <v>1</v>
      </c>
      <c r="H50" s="24">
        <f t="shared" si="6"/>
        <v>18</v>
      </c>
      <c r="I50" s="26"/>
      <c r="J50" s="24">
        <f t="shared" si="7"/>
        <v>0</v>
      </c>
    </row>
    <row r="51" spans="1:10" s="18" customFormat="1" ht="15" customHeight="1">
      <c r="A51" s="27">
        <v>170</v>
      </c>
      <c r="B51" s="26" t="s">
        <v>286</v>
      </c>
      <c r="C51" s="20"/>
      <c r="D51" s="20"/>
      <c r="E51" s="20"/>
      <c r="F51" s="19">
        <f>SUM(F44:F50)</f>
        <v>203.8</v>
      </c>
      <c r="G51" s="20"/>
      <c r="H51" s="19">
        <f>SUM(H44:H50)</f>
        <v>156.58799999999999</v>
      </c>
      <c r="I51" s="20"/>
      <c r="J51" s="19">
        <f>SUM(J44:J50)</f>
        <v>0</v>
      </c>
    </row>
    <row r="52" spans="1:10" ht="15" customHeight="1">
      <c r="A52" s="9">
        <v>171</v>
      </c>
    </row>
    <row r="53" spans="1:10" ht="15" customHeight="1">
      <c r="A53" s="9">
        <v>172</v>
      </c>
    </row>
    <row r="54" spans="1:10" ht="15" customHeight="1">
      <c r="A54" s="9">
        <v>213</v>
      </c>
      <c r="B54" s="1" t="s">
        <v>311</v>
      </c>
      <c r="C54" s="1"/>
      <c r="D54" s="1"/>
      <c r="E54" s="1"/>
      <c r="F54" s="13"/>
      <c r="G54" s="1"/>
      <c r="H54" s="13"/>
      <c r="I54" s="1"/>
    </row>
    <row r="55" spans="1:10" ht="15" customHeight="1">
      <c r="A55" s="9">
        <v>214</v>
      </c>
      <c r="B55" s="3" t="s">
        <v>101</v>
      </c>
      <c r="C55" s="2"/>
      <c r="D55" s="11"/>
      <c r="E55" s="11"/>
      <c r="F55" s="14"/>
      <c r="G55" s="11"/>
      <c r="H55" s="14"/>
      <c r="I55" s="11"/>
      <c r="J55" s="16"/>
    </row>
    <row r="56" spans="1:10" s="27" customFormat="1" ht="15" customHeight="1">
      <c r="A56" s="27">
        <v>215</v>
      </c>
      <c r="B56" s="21" t="s">
        <v>0</v>
      </c>
      <c r="C56" s="21" t="s">
        <v>1</v>
      </c>
      <c r="D56" s="21" t="s">
        <v>2</v>
      </c>
      <c r="E56" s="21" t="s">
        <v>3</v>
      </c>
      <c r="F56" s="22" t="s">
        <v>282</v>
      </c>
      <c r="G56" s="21" t="s">
        <v>89</v>
      </c>
      <c r="H56" s="23" t="s">
        <v>283</v>
      </c>
      <c r="I56" s="21" t="s">
        <v>90</v>
      </c>
      <c r="J56" s="23" t="s">
        <v>81</v>
      </c>
    </row>
    <row r="57" spans="1:10" s="18" customFormat="1" ht="15" customHeight="1">
      <c r="A57" s="27">
        <v>216</v>
      </c>
      <c r="B57" s="28" t="s">
        <v>12</v>
      </c>
      <c r="C57" s="25" t="s">
        <v>91</v>
      </c>
      <c r="D57" s="25"/>
      <c r="E57" s="28" t="s">
        <v>14</v>
      </c>
      <c r="F57" s="24">
        <v>19.5</v>
      </c>
      <c r="G57" s="34">
        <v>0.71</v>
      </c>
      <c r="H57" s="24">
        <f t="shared" ref="H57:H63" si="8">F57*G57</f>
        <v>13.844999999999999</v>
      </c>
      <c r="I57" s="25"/>
      <c r="J57" s="24">
        <f t="shared" ref="J57:J63" si="9">F57*G57*I57</f>
        <v>0</v>
      </c>
    </row>
    <row r="58" spans="1:10" s="18" customFormat="1" ht="15" customHeight="1">
      <c r="A58" s="27">
        <v>217</v>
      </c>
      <c r="B58" s="28" t="s">
        <v>34</v>
      </c>
      <c r="C58" s="25" t="s">
        <v>35</v>
      </c>
      <c r="D58" s="29">
        <v>2016</v>
      </c>
      <c r="E58" s="28" t="s">
        <v>36</v>
      </c>
      <c r="F58" s="24">
        <v>45</v>
      </c>
      <c r="G58" s="34">
        <v>0.71</v>
      </c>
      <c r="H58" s="24">
        <f t="shared" si="8"/>
        <v>31.95</v>
      </c>
      <c r="I58" s="25"/>
      <c r="J58" s="24">
        <f t="shared" si="9"/>
        <v>0</v>
      </c>
    </row>
    <row r="59" spans="1:10" s="18" customFormat="1" ht="15" customHeight="1">
      <c r="A59" s="27">
        <v>218</v>
      </c>
      <c r="B59" s="30" t="s">
        <v>48</v>
      </c>
      <c r="C59" s="26" t="s">
        <v>13</v>
      </c>
      <c r="D59" s="26" t="s">
        <v>284</v>
      </c>
      <c r="E59" s="30" t="s">
        <v>49</v>
      </c>
      <c r="F59" s="24">
        <v>25</v>
      </c>
      <c r="G59" s="34">
        <v>0.71</v>
      </c>
      <c r="H59" s="24">
        <f t="shared" si="8"/>
        <v>17.75</v>
      </c>
      <c r="I59" s="26"/>
      <c r="J59" s="24">
        <f t="shared" si="9"/>
        <v>0</v>
      </c>
    </row>
    <row r="60" spans="1:10" s="18" customFormat="1" ht="15" customHeight="1">
      <c r="A60" s="27">
        <v>219</v>
      </c>
      <c r="B60" s="30" t="s">
        <v>93</v>
      </c>
      <c r="C60" s="26" t="s">
        <v>16</v>
      </c>
      <c r="D60" s="26" t="s">
        <v>66</v>
      </c>
      <c r="E60" s="30" t="s">
        <v>67</v>
      </c>
      <c r="F60" s="24">
        <v>39.799999999999997</v>
      </c>
      <c r="G60" s="34">
        <v>0.71</v>
      </c>
      <c r="H60" s="24">
        <f t="shared" si="8"/>
        <v>28.257999999999996</v>
      </c>
      <c r="I60" s="26"/>
      <c r="J60" s="24">
        <f t="shared" si="9"/>
        <v>0</v>
      </c>
    </row>
    <row r="61" spans="1:10" s="18" customFormat="1" ht="15" customHeight="1">
      <c r="A61" s="27">
        <v>220</v>
      </c>
      <c r="B61" s="30" t="s">
        <v>94</v>
      </c>
      <c r="C61" s="26" t="s">
        <v>16</v>
      </c>
      <c r="D61" s="26" t="s">
        <v>66</v>
      </c>
      <c r="E61" s="30" t="s">
        <v>67</v>
      </c>
      <c r="F61" s="24">
        <v>33.5</v>
      </c>
      <c r="G61" s="34">
        <v>0.71</v>
      </c>
      <c r="H61" s="24">
        <f t="shared" si="8"/>
        <v>23.785</v>
      </c>
      <c r="I61" s="26"/>
      <c r="J61" s="24">
        <f t="shared" si="9"/>
        <v>0</v>
      </c>
    </row>
    <row r="62" spans="1:10" s="18" customFormat="1" ht="15" customHeight="1">
      <c r="A62" s="27">
        <v>221</v>
      </c>
      <c r="B62" s="30" t="s">
        <v>95</v>
      </c>
      <c r="C62" s="26" t="s">
        <v>16</v>
      </c>
      <c r="D62" s="26" t="s">
        <v>96</v>
      </c>
      <c r="E62" s="30" t="s">
        <v>97</v>
      </c>
      <c r="F62" s="24">
        <v>23</v>
      </c>
      <c r="G62" s="34">
        <v>1</v>
      </c>
      <c r="H62" s="24">
        <f t="shared" si="8"/>
        <v>23</v>
      </c>
      <c r="I62" s="26"/>
      <c r="J62" s="24">
        <f t="shared" si="9"/>
        <v>0</v>
      </c>
    </row>
    <row r="63" spans="1:10" s="18" customFormat="1" ht="15" customHeight="1">
      <c r="A63" s="27">
        <v>222</v>
      </c>
      <c r="B63" s="31" t="s">
        <v>79</v>
      </c>
      <c r="C63" s="26" t="s">
        <v>16</v>
      </c>
      <c r="D63" s="26" t="s">
        <v>285</v>
      </c>
      <c r="E63" s="26" t="s">
        <v>80</v>
      </c>
      <c r="F63" s="24">
        <v>18</v>
      </c>
      <c r="G63" s="34">
        <v>1</v>
      </c>
      <c r="H63" s="24">
        <f t="shared" si="8"/>
        <v>18</v>
      </c>
      <c r="I63" s="26"/>
      <c r="J63" s="24">
        <f t="shared" si="9"/>
        <v>0</v>
      </c>
    </row>
    <row r="64" spans="1:10" s="18" customFormat="1" ht="15" customHeight="1">
      <c r="A64" s="27">
        <v>223</v>
      </c>
      <c r="B64" s="26" t="s">
        <v>286</v>
      </c>
      <c r="C64" s="20"/>
      <c r="D64" s="20"/>
      <c r="E64" s="20"/>
      <c r="F64" s="19">
        <f>SUM(F57:F63)</f>
        <v>203.8</v>
      </c>
      <c r="G64" s="20"/>
      <c r="H64" s="19">
        <f>SUM(H57:H63)</f>
        <v>156.58799999999999</v>
      </c>
      <c r="I64" s="20"/>
      <c r="J64" s="19">
        <f>SUM(J57:J63)</f>
        <v>0</v>
      </c>
    </row>
    <row r="65" spans="1:10" ht="15" customHeight="1">
      <c r="A65" s="9">
        <v>224</v>
      </c>
    </row>
    <row r="66" spans="1:10" ht="15" customHeight="1">
      <c r="A66" s="9">
        <v>225</v>
      </c>
    </row>
    <row r="67" spans="1:10" ht="15" customHeight="1">
      <c r="A67" s="9">
        <v>266</v>
      </c>
      <c r="B67" s="1" t="s">
        <v>311</v>
      </c>
      <c r="C67" s="1"/>
      <c r="D67" s="1"/>
      <c r="E67" s="1"/>
      <c r="F67" s="13"/>
      <c r="G67" s="1"/>
      <c r="H67" s="13"/>
      <c r="I67" s="1"/>
    </row>
    <row r="68" spans="1:10" ht="15" customHeight="1">
      <c r="A68" s="9">
        <v>267</v>
      </c>
      <c r="B68" s="3" t="s">
        <v>102</v>
      </c>
      <c r="C68" s="2"/>
      <c r="D68" s="11"/>
      <c r="E68" s="11"/>
      <c r="F68" s="14"/>
      <c r="G68" s="11"/>
      <c r="H68" s="14"/>
      <c r="I68" s="11"/>
      <c r="J68" s="16"/>
    </row>
    <row r="69" spans="1:10" s="27" customFormat="1" ht="15" customHeight="1">
      <c r="A69" s="27">
        <v>268</v>
      </c>
      <c r="B69" s="21" t="s">
        <v>0</v>
      </c>
      <c r="C69" s="21" t="s">
        <v>1</v>
      </c>
      <c r="D69" s="21" t="s">
        <v>2</v>
      </c>
      <c r="E69" s="21" t="s">
        <v>3</v>
      </c>
      <c r="F69" s="22" t="s">
        <v>282</v>
      </c>
      <c r="G69" s="21" t="s">
        <v>89</v>
      </c>
      <c r="H69" s="23" t="s">
        <v>283</v>
      </c>
      <c r="I69" s="21" t="s">
        <v>90</v>
      </c>
      <c r="J69" s="23" t="s">
        <v>81</v>
      </c>
    </row>
    <row r="70" spans="1:10" s="18" customFormat="1" ht="15" customHeight="1">
      <c r="A70" s="27">
        <v>269</v>
      </c>
      <c r="B70" s="28" t="s">
        <v>12</v>
      </c>
      <c r="C70" s="25" t="s">
        <v>91</v>
      </c>
      <c r="D70" s="25"/>
      <c r="E70" s="28" t="s">
        <v>14</v>
      </c>
      <c r="F70" s="24">
        <v>19.5</v>
      </c>
      <c r="G70" s="34">
        <v>0.71</v>
      </c>
      <c r="H70" s="24">
        <f t="shared" ref="H70:H76" si="10">F70*G70</f>
        <v>13.844999999999999</v>
      </c>
      <c r="I70" s="25"/>
      <c r="J70" s="24">
        <f t="shared" ref="J70:J76" si="11">F70*G70*I70</f>
        <v>0</v>
      </c>
    </row>
    <row r="71" spans="1:10" s="18" customFormat="1" ht="15" customHeight="1">
      <c r="A71" s="27">
        <v>270</v>
      </c>
      <c r="B71" s="28" t="s">
        <v>34</v>
      </c>
      <c r="C71" s="25" t="s">
        <v>35</v>
      </c>
      <c r="D71" s="29">
        <v>2016</v>
      </c>
      <c r="E71" s="28" t="s">
        <v>36</v>
      </c>
      <c r="F71" s="24">
        <v>45</v>
      </c>
      <c r="G71" s="34">
        <v>0.71</v>
      </c>
      <c r="H71" s="24">
        <f t="shared" si="10"/>
        <v>31.95</v>
      </c>
      <c r="I71" s="25"/>
      <c r="J71" s="24">
        <f t="shared" si="11"/>
        <v>0</v>
      </c>
    </row>
    <row r="72" spans="1:10" s="18" customFormat="1" ht="15" customHeight="1">
      <c r="A72" s="27">
        <v>271</v>
      </c>
      <c r="B72" s="30" t="s">
        <v>48</v>
      </c>
      <c r="C72" s="26" t="s">
        <v>13</v>
      </c>
      <c r="D72" s="26" t="s">
        <v>284</v>
      </c>
      <c r="E72" s="30" t="s">
        <v>49</v>
      </c>
      <c r="F72" s="24">
        <v>25</v>
      </c>
      <c r="G72" s="34">
        <v>0.71</v>
      </c>
      <c r="H72" s="24">
        <f t="shared" si="10"/>
        <v>17.75</v>
      </c>
      <c r="I72" s="26"/>
      <c r="J72" s="24">
        <f t="shared" si="11"/>
        <v>0</v>
      </c>
    </row>
    <row r="73" spans="1:10" s="18" customFormat="1" ht="15" customHeight="1">
      <c r="A73" s="27">
        <v>272</v>
      </c>
      <c r="B73" s="30" t="s">
        <v>93</v>
      </c>
      <c r="C73" s="26" t="s">
        <v>16</v>
      </c>
      <c r="D73" s="26" t="s">
        <v>66</v>
      </c>
      <c r="E73" s="30" t="s">
        <v>67</v>
      </c>
      <c r="F73" s="24">
        <v>39.799999999999997</v>
      </c>
      <c r="G73" s="34">
        <v>0.71</v>
      </c>
      <c r="H73" s="24">
        <f t="shared" si="10"/>
        <v>28.257999999999996</v>
      </c>
      <c r="I73" s="26"/>
      <c r="J73" s="24">
        <f t="shared" si="11"/>
        <v>0</v>
      </c>
    </row>
    <row r="74" spans="1:10" s="18" customFormat="1" ht="15" customHeight="1">
      <c r="A74" s="27">
        <v>273</v>
      </c>
      <c r="B74" s="30" t="s">
        <v>94</v>
      </c>
      <c r="C74" s="26" t="s">
        <v>16</v>
      </c>
      <c r="D74" s="26" t="s">
        <v>66</v>
      </c>
      <c r="E74" s="30" t="s">
        <v>67</v>
      </c>
      <c r="F74" s="24">
        <v>33.5</v>
      </c>
      <c r="G74" s="34">
        <v>0.71</v>
      </c>
      <c r="H74" s="24">
        <f t="shared" si="10"/>
        <v>23.785</v>
      </c>
      <c r="I74" s="26"/>
      <c r="J74" s="24">
        <f t="shared" si="11"/>
        <v>0</v>
      </c>
    </row>
    <row r="75" spans="1:10" s="18" customFormat="1" ht="15" customHeight="1">
      <c r="A75" s="27">
        <v>274</v>
      </c>
      <c r="B75" s="30" t="s">
        <v>95</v>
      </c>
      <c r="C75" s="26" t="s">
        <v>16</v>
      </c>
      <c r="D75" s="26" t="s">
        <v>96</v>
      </c>
      <c r="E75" s="30" t="s">
        <v>97</v>
      </c>
      <c r="F75" s="24">
        <v>23</v>
      </c>
      <c r="G75" s="34">
        <v>1</v>
      </c>
      <c r="H75" s="24">
        <f t="shared" si="10"/>
        <v>23</v>
      </c>
      <c r="I75" s="26"/>
      <c r="J75" s="24">
        <f t="shared" si="11"/>
        <v>0</v>
      </c>
    </row>
    <row r="76" spans="1:10" s="18" customFormat="1" ht="15" customHeight="1">
      <c r="A76" s="27">
        <v>275</v>
      </c>
      <c r="B76" s="31" t="s">
        <v>79</v>
      </c>
      <c r="C76" s="26" t="s">
        <v>16</v>
      </c>
      <c r="D76" s="26" t="s">
        <v>285</v>
      </c>
      <c r="E76" s="26" t="s">
        <v>80</v>
      </c>
      <c r="F76" s="24">
        <v>18</v>
      </c>
      <c r="G76" s="34">
        <v>1</v>
      </c>
      <c r="H76" s="24">
        <f t="shared" si="10"/>
        <v>18</v>
      </c>
      <c r="I76" s="26"/>
      <c r="J76" s="24">
        <f t="shared" si="11"/>
        <v>0</v>
      </c>
    </row>
    <row r="77" spans="1:10" s="18" customFormat="1" ht="15" customHeight="1">
      <c r="A77" s="27">
        <v>276</v>
      </c>
      <c r="B77" s="26" t="s">
        <v>286</v>
      </c>
      <c r="C77" s="20"/>
      <c r="D77" s="20"/>
      <c r="E77" s="20"/>
      <c r="F77" s="19">
        <f>SUM(F70:F76)</f>
        <v>203.8</v>
      </c>
      <c r="G77" s="20"/>
      <c r="H77" s="19">
        <f>SUM(H70:H76)</f>
        <v>156.58799999999999</v>
      </c>
      <c r="I77" s="20"/>
      <c r="J77" s="19">
        <f>SUM(J70:J76)</f>
        <v>0</v>
      </c>
    </row>
    <row r="78" spans="1:10" ht="15" customHeight="1">
      <c r="A78" s="9">
        <v>277</v>
      </c>
    </row>
    <row r="79" spans="1:10" ht="15" customHeight="1">
      <c r="A79" s="9">
        <v>278</v>
      </c>
    </row>
    <row r="80" spans="1:10" ht="15" customHeight="1">
      <c r="A80" s="9">
        <v>319</v>
      </c>
      <c r="B80" s="1" t="s">
        <v>311</v>
      </c>
      <c r="C80" s="1"/>
      <c r="D80" s="1"/>
      <c r="E80" s="1"/>
      <c r="F80" s="13"/>
      <c r="G80" s="1"/>
      <c r="H80" s="13"/>
      <c r="I80" s="1"/>
    </row>
    <row r="81" spans="1:10" ht="15" customHeight="1">
      <c r="A81" s="9">
        <v>320</v>
      </c>
      <c r="B81" s="3" t="s">
        <v>103</v>
      </c>
      <c r="C81" s="2"/>
      <c r="D81" s="11"/>
      <c r="E81" s="11"/>
      <c r="F81" s="14"/>
      <c r="G81" s="11"/>
      <c r="H81" s="14"/>
      <c r="I81" s="11"/>
      <c r="J81" s="16"/>
    </row>
    <row r="82" spans="1:10" s="27" customFormat="1" ht="15" customHeight="1">
      <c r="A82" s="27">
        <v>321</v>
      </c>
      <c r="B82" s="21" t="s">
        <v>0</v>
      </c>
      <c r="C82" s="21" t="s">
        <v>1</v>
      </c>
      <c r="D82" s="21" t="s">
        <v>2</v>
      </c>
      <c r="E82" s="21" t="s">
        <v>3</v>
      </c>
      <c r="F82" s="22" t="s">
        <v>282</v>
      </c>
      <c r="G82" s="21" t="s">
        <v>89</v>
      </c>
      <c r="H82" s="23" t="s">
        <v>283</v>
      </c>
      <c r="I82" s="21" t="s">
        <v>90</v>
      </c>
      <c r="J82" s="23" t="s">
        <v>81</v>
      </c>
    </row>
    <row r="83" spans="1:10" s="18" customFormat="1" ht="15" customHeight="1">
      <c r="A83" s="27">
        <v>322</v>
      </c>
      <c r="B83" s="28" t="s">
        <v>12</v>
      </c>
      <c r="C83" s="25" t="s">
        <v>91</v>
      </c>
      <c r="D83" s="25"/>
      <c r="E83" s="28" t="s">
        <v>14</v>
      </c>
      <c r="F83" s="24">
        <v>19.5</v>
      </c>
      <c r="G83" s="34">
        <v>0.71</v>
      </c>
      <c r="H83" s="24">
        <f t="shared" ref="H83:H89" si="12">F83*G83</f>
        <v>13.844999999999999</v>
      </c>
      <c r="I83" s="25"/>
      <c r="J83" s="24">
        <f t="shared" ref="J83:J89" si="13">F83*G83*I83</f>
        <v>0</v>
      </c>
    </row>
    <row r="84" spans="1:10" s="18" customFormat="1" ht="15" customHeight="1">
      <c r="A84" s="27">
        <v>323</v>
      </c>
      <c r="B84" s="28" t="s">
        <v>34</v>
      </c>
      <c r="C84" s="25" t="s">
        <v>35</v>
      </c>
      <c r="D84" s="29">
        <v>2016</v>
      </c>
      <c r="E84" s="28" t="s">
        <v>36</v>
      </c>
      <c r="F84" s="24">
        <v>45</v>
      </c>
      <c r="G84" s="34">
        <v>0.71</v>
      </c>
      <c r="H84" s="24">
        <f t="shared" si="12"/>
        <v>31.95</v>
      </c>
      <c r="I84" s="25"/>
      <c r="J84" s="24">
        <f t="shared" si="13"/>
        <v>0</v>
      </c>
    </row>
    <row r="85" spans="1:10" s="18" customFormat="1" ht="15" customHeight="1">
      <c r="A85" s="27">
        <v>324</v>
      </c>
      <c r="B85" s="30" t="s">
        <v>48</v>
      </c>
      <c r="C85" s="26" t="s">
        <v>13</v>
      </c>
      <c r="D85" s="26" t="s">
        <v>284</v>
      </c>
      <c r="E85" s="30" t="s">
        <v>49</v>
      </c>
      <c r="F85" s="24">
        <v>25</v>
      </c>
      <c r="G85" s="34">
        <v>0.71</v>
      </c>
      <c r="H85" s="24">
        <f t="shared" si="12"/>
        <v>17.75</v>
      </c>
      <c r="I85" s="26"/>
      <c r="J85" s="24">
        <f t="shared" si="13"/>
        <v>0</v>
      </c>
    </row>
    <row r="86" spans="1:10" s="18" customFormat="1" ht="15" customHeight="1">
      <c r="A86" s="27">
        <v>325</v>
      </c>
      <c r="B86" s="30" t="s">
        <v>93</v>
      </c>
      <c r="C86" s="26" t="s">
        <v>16</v>
      </c>
      <c r="D86" s="26" t="s">
        <v>66</v>
      </c>
      <c r="E86" s="30" t="s">
        <v>67</v>
      </c>
      <c r="F86" s="24">
        <v>39.799999999999997</v>
      </c>
      <c r="G86" s="34">
        <v>0.71</v>
      </c>
      <c r="H86" s="24">
        <f t="shared" si="12"/>
        <v>28.257999999999996</v>
      </c>
      <c r="I86" s="26"/>
      <c r="J86" s="24">
        <f t="shared" si="13"/>
        <v>0</v>
      </c>
    </row>
    <row r="87" spans="1:10" s="18" customFormat="1" ht="15" customHeight="1">
      <c r="A87" s="27">
        <v>326</v>
      </c>
      <c r="B87" s="30" t="s">
        <v>94</v>
      </c>
      <c r="C87" s="26" t="s">
        <v>16</v>
      </c>
      <c r="D87" s="26" t="s">
        <v>66</v>
      </c>
      <c r="E87" s="30" t="s">
        <v>67</v>
      </c>
      <c r="F87" s="24">
        <v>33.5</v>
      </c>
      <c r="G87" s="34">
        <v>0.71</v>
      </c>
      <c r="H87" s="24">
        <f t="shared" si="12"/>
        <v>23.785</v>
      </c>
      <c r="I87" s="26"/>
      <c r="J87" s="24">
        <f t="shared" si="13"/>
        <v>0</v>
      </c>
    </row>
    <row r="88" spans="1:10" s="18" customFormat="1" ht="15" customHeight="1">
      <c r="A88" s="27">
        <v>327</v>
      </c>
      <c r="B88" s="30" t="s">
        <v>95</v>
      </c>
      <c r="C88" s="26" t="s">
        <v>16</v>
      </c>
      <c r="D88" s="26" t="s">
        <v>96</v>
      </c>
      <c r="E88" s="30" t="s">
        <v>97</v>
      </c>
      <c r="F88" s="24">
        <v>23</v>
      </c>
      <c r="G88" s="34">
        <v>1</v>
      </c>
      <c r="H88" s="24">
        <f t="shared" si="12"/>
        <v>23</v>
      </c>
      <c r="I88" s="26"/>
      <c r="J88" s="24">
        <f t="shared" si="13"/>
        <v>0</v>
      </c>
    </row>
    <row r="89" spans="1:10" s="18" customFormat="1" ht="15" customHeight="1">
      <c r="A89" s="27">
        <v>328</v>
      </c>
      <c r="B89" s="31" t="s">
        <v>79</v>
      </c>
      <c r="C89" s="26" t="s">
        <v>16</v>
      </c>
      <c r="D89" s="26" t="s">
        <v>285</v>
      </c>
      <c r="E89" s="26" t="s">
        <v>80</v>
      </c>
      <c r="F89" s="24">
        <v>18</v>
      </c>
      <c r="G89" s="34">
        <v>1</v>
      </c>
      <c r="H89" s="24">
        <f t="shared" si="12"/>
        <v>18</v>
      </c>
      <c r="I89" s="26"/>
      <c r="J89" s="24">
        <f t="shared" si="13"/>
        <v>0</v>
      </c>
    </row>
    <row r="90" spans="1:10" s="18" customFormat="1" ht="15" customHeight="1">
      <c r="A90" s="27">
        <v>329</v>
      </c>
      <c r="B90" s="26" t="s">
        <v>286</v>
      </c>
      <c r="C90" s="20"/>
      <c r="D90" s="20"/>
      <c r="E90" s="20"/>
      <c r="F90" s="19">
        <f>SUM(F83:F89)</f>
        <v>203.8</v>
      </c>
      <c r="G90" s="20"/>
      <c r="H90" s="19">
        <f>SUM(H83:H89)</f>
        <v>156.58799999999999</v>
      </c>
      <c r="I90" s="20"/>
      <c r="J90" s="19">
        <f>SUM(J83:J89)</f>
        <v>0</v>
      </c>
    </row>
    <row r="91" spans="1:10" ht="15" customHeight="1">
      <c r="A91" s="9">
        <v>330</v>
      </c>
    </row>
    <row r="92" spans="1:10" ht="15" customHeight="1">
      <c r="A92" s="9">
        <v>331</v>
      </c>
    </row>
    <row r="93" spans="1:10" ht="15" customHeight="1">
      <c r="A93" s="9">
        <v>372</v>
      </c>
      <c r="B93" s="1" t="s">
        <v>311</v>
      </c>
      <c r="C93" s="1"/>
      <c r="D93" s="1"/>
      <c r="E93" s="1"/>
      <c r="F93" s="13"/>
      <c r="G93" s="1"/>
      <c r="H93" s="13"/>
      <c r="I93" s="1"/>
    </row>
    <row r="94" spans="1:10" ht="15" customHeight="1">
      <c r="A94" s="9">
        <v>373</v>
      </c>
      <c r="B94" s="3" t="s">
        <v>104</v>
      </c>
      <c r="C94" s="2"/>
      <c r="D94" s="11"/>
      <c r="E94" s="11"/>
      <c r="F94" s="14"/>
      <c r="G94" s="11"/>
      <c r="H94" s="14"/>
      <c r="I94" s="11"/>
      <c r="J94" s="16"/>
    </row>
    <row r="95" spans="1:10" s="27" customFormat="1" ht="15" customHeight="1">
      <c r="A95" s="27">
        <v>374</v>
      </c>
      <c r="B95" s="21" t="s">
        <v>0</v>
      </c>
      <c r="C95" s="21" t="s">
        <v>1</v>
      </c>
      <c r="D95" s="21" t="s">
        <v>2</v>
      </c>
      <c r="E95" s="21" t="s">
        <v>3</v>
      </c>
      <c r="F95" s="22" t="s">
        <v>282</v>
      </c>
      <c r="G95" s="21" t="s">
        <v>89</v>
      </c>
      <c r="H95" s="23" t="s">
        <v>283</v>
      </c>
      <c r="I95" s="21" t="s">
        <v>90</v>
      </c>
      <c r="J95" s="23" t="s">
        <v>81</v>
      </c>
    </row>
    <row r="96" spans="1:10" s="18" customFormat="1" ht="15" customHeight="1">
      <c r="A96" s="27">
        <v>375</v>
      </c>
      <c r="B96" s="30" t="s">
        <v>48</v>
      </c>
      <c r="C96" s="26" t="s">
        <v>13</v>
      </c>
      <c r="D96" s="26" t="s">
        <v>284</v>
      </c>
      <c r="E96" s="30" t="s">
        <v>49</v>
      </c>
      <c r="F96" s="24">
        <v>25</v>
      </c>
      <c r="G96" s="34">
        <v>0.71</v>
      </c>
      <c r="H96" s="24">
        <f t="shared" ref="H96:H99" si="14">F96*G96</f>
        <v>17.75</v>
      </c>
      <c r="I96" s="26"/>
      <c r="J96" s="24">
        <f>F96*G96*I96</f>
        <v>0</v>
      </c>
    </row>
    <row r="97" spans="1:10" s="18" customFormat="1" ht="15" customHeight="1">
      <c r="A97" s="27">
        <v>376</v>
      </c>
      <c r="B97" s="30" t="s">
        <v>105</v>
      </c>
      <c r="C97" s="26" t="s">
        <v>13</v>
      </c>
      <c r="D97" s="26"/>
      <c r="E97" s="30" t="s">
        <v>65</v>
      </c>
      <c r="F97" s="24">
        <v>45</v>
      </c>
      <c r="G97" s="34">
        <v>0.71</v>
      </c>
      <c r="H97" s="24">
        <f t="shared" si="14"/>
        <v>31.95</v>
      </c>
      <c r="I97" s="26"/>
      <c r="J97" s="24">
        <f>F97*G97*I97</f>
        <v>0</v>
      </c>
    </row>
    <row r="98" spans="1:10" s="18" customFormat="1" ht="15" customHeight="1">
      <c r="A98" s="27">
        <v>377</v>
      </c>
      <c r="B98" s="30" t="s">
        <v>106</v>
      </c>
      <c r="C98" s="26" t="s">
        <v>13</v>
      </c>
      <c r="D98" s="26"/>
      <c r="E98" s="30" t="s">
        <v>65</v>
      </c>
      <c r="F98" s="24">
        <v>38</v>
      </c>
      <c r="G98" s="34">
        <v>0.71</v>
      </c>
      <c r="H98" s="24">
        <f t="shared" si="14"/>
        <v>26.979999999999997</v>
      </c>
      <c r="I98" s="26"/>
      <c r="J98" s="24">
        <f>F98*G98*I98</f>
        <v>0</v>
      </c>
    </row>
    <row r="99" spans="1:10" s="18" customFormat="1" ht="15" customHeight="1">
      <c r="A99" s="27">
        <v>378</v>
      </c>
      <c r="B99" s="31" t="s">
        <v>79</v>
      </c>
      <c r="C99" s="26" t="s">
        <v>16</v>
      </c>
      <c r="D99" s="26" t="s">
        <v>285</v>
      </c>
      <c r="E99" s="26" t="s">
        <v>80</v>
      </c>
      <c r="F99" s="24">
        <v>18</v>
      </c>
      <c r="G99" s="34">
        <v>1</v>
      </c>
      <c r="H99" s="24">
        <f t="shared" si="14"/>
        <v>18</v>
      </c>
      <c r="I99" s="26"/>
      <c r="J99" s="24">
        <f>F99*G99*I99</f>
        <v>0</v>
      </c>
    </row>
    <row r="100" spans="1:10" s="18" customFormat="1" ht="15" customHeight="1">
      <c r="A100" s="27">
        <v>379</v>
      </c>
      <c r="B100" s="26" t="s">
        <v>286</v>
      </c>
      <c r="C100" s="20"/>
      <c r="D100" s="20"/>
      <c r="E100" s="20"/>
      <c r="F100" s="19">
        <f>SUM(F96:F99)</f>
        <v>126</v>
      </c>
      <c r="G100" s="20"/>
      <c r="H100" s="19">
        <f>SUM(H96:H99)</f>
        <v>94.68</v>
      </c>
      <c r="I100" s="20"/>
      <c r="J100" s="19">
        <f>SUM(J96:J99)</f>
        <v>0</v>
      </c>
    </row>
    <row r="101" spans="1:10" ht="15" customHeight="1">
      <c r="A101" s="9">
        <v>380</v>
      </c>
    </row>
    <row r="102" spans="1:10" ht="15" customHeight="1">
      <c r="A102" s="9">
        <v>381</v>
      </c>
    </row>
    <row r="103" spans="1:10" ht="15" customHeight="1">
      <c r="A103" s="9">
        <v>425</v>
      </c>
      <c r="B103" s="1" t="s">
        <v>311</v>
      </c>
      <c r="C103" s="1"/>
      <c r="D103" s="1"/>
      <c r="E103" s="1"/>
      <c r="F103" s="13"/>
      <c r="G103" s="1"/>
      <c r="H103" s="13"/>
      <c r="I103" s="1"/>
    </row>
    <row r="104" spans="1:10" ht="15" customHeight="1">
      <c r="A104" s="9">
        <v>426</v>
      </c>
      <c r="B104" s="3" t="s">
        <v>107</v>
      </c>
      <c r="C104" s="2"/>
      <c r="D104" s="11"/>
      <c r="E104" s="11"/>
      <c r="F104" s="14"/>
      <c r="G104" s="11"/>
      <c r="H104" s="14"/>
      <c r="I104" s="11"/>
      <c r="J104" s="16"/>
    </row>
    <row r="105" spans="1:10" s="27" customFormat="1" ht="15" customHeight="1">
      <c r="A105" s="27">
        <v>427</v>
      </c>
      <c r="B105" s="21" t="s">
        <v>0</v>
      </c>
      <c r="C105" s="21" t="s">
        <v>1</v>
      </c>
      <c r="D105" s="21" t="s">
        <v>2</v>
      </c>
      <c r="E105" s="21" t="s">
        <v>3</v>
      </c>
      <c r="F105" s="22" t="s">
        <v>282</v>
      </c>
      <c r="G105" s="21" t="s">
        <v>89</v>
      </c>
      <c r="H105" s="23" t="s">
        <v>283</v>
      </c>
      <c r="I105" s="21" t="s">
        <v>90</v>
      </c>
      <c r="J105" s="23" t="s">
        <v>81</v>
      </c>
    </row>
    <row r="106" spans="1:10" s="18" customFormat="1" ht="15" customHeight="1">
      <c r="A106" s="27">
        <v>428</v>
      </c>
      <c r="B106" s="28" t="s">
        <v>34</v>
      </c>
      <c r="C106" s="25" t="s">
        <v>35</v>
      </c>
      <c r="D106" s="29">
        <v>2016</v>
      </c>
      <c r="E106" s="28" t="s">
        <v>36</v>
      </c>
      <c r="F106" s="24">
        <v>45</v>
      </c>
      <c r="G106" s="34">
        <v>0.71</v>
      </c>
      <c r="H106" s="24">
        <f t="shared" ref="H106:H110" si="15">F106*G106</f>
        <v>31.95</v>
      </c>
      <c r="I106" s="25"/>
      <c r="J106" s="24">
        <f>F106*G106*I106</f>
        <v>0</v>
      </c>
    </row>
    <row r="107" spans="1:10" s="18" customFormat="1" ht="15" customHeight="1">
      <c r="A107" s="27">
        <v>429</v>
      </c>
      <c r="B107" s="30" t="s">
        <v>48</v>
      </c>
      <c r="C107" s="26" t="s">
        <v>13</v>
      </c>
      <c r="D107" s="26" t="s">
        <v>284</v>
      </c>
      <c r="E107" s="30" t="s">
        <v>49</v>
      </c>
      <c r="F107" s="24">
        <v>25</v>
      </c>
      <c r="G107" s="34">
        <v>0.71</v>
      </c>
      <c r="H107" s="24">
        <f t="shared" si="15"/>
        <v>17.75</v>
      </c>
      <c r="I107" s="26"/>
      <c r="J107" s="24">
        <f>F107*G107*I107</f>
        <v>0</v>
      </c>
    </row>
    <row r="108" spans="1:10" s="18" customFormat="1" ht="15" customHeight="1">
      <c r="A108" s="27">
        <v>430</v>
      </c>
      <c r="B108" s="30" t="s">
        <v>108</v>
      </c>
      <c r="C108" s="26" t="s">
        <v>16</v>
      </c>
      <c r="D108" s="26" t="s">
        <v>66</v>
      </c>
      <c r="E108" s="30" t="s">
        <v>67</v>
      </c>
      <c r="F108" s="24">
        <v>39.799999999999997</v>
      </c>
      <c r="G108" s="34">
        <v>0.71</v>
      </c>
      <c r="H108" s="24">
        <f t="shared" si="15"/>
        <v>28.257999999999996</v>
      </c>
      <c r="I108" s="26"/>
      <c r="J108" s="24">
        <f>F108*G108*I108</f>
        <v>0</v>
      </c>
    </row>
    <row r="109" spans="1:10" s="18" customFormat="1" ht="15" customHeight="1">
      <c r="A109" s="27">
        <v>431</v>
      </c>
      <c r="B109" s="30" t="s">
        <v>94</v>
      </c>
      <c r="C109" s="26" t="s">
        <v>16</v>
      </c>
      <c r="D109" s="26" t="s">
        <v>66</v>
      </c>
      <c r="E109" s="30" t="s">
        <v>67</v>
      </c>
      <c r="F109" s="24">
        <v>33.5</v>
      </c>
      <c r="G109" s="34">
        <v>0.71</v>
      </c>
      <c r="H109" s="24">
        <f t="shared" si="15"/>
        <v>23.785</v>
      </c>
      <c r="I109" s="26"/>
      <c r="J109" s="24">
        <f>F109*G109*I109</f>
        <v>0</v>
      </c>
    </row>
    <row r="110" spans="1:10" s="18" customFormat="1" ht="15" customHeight="1">
      <c r="A110" s="27">
        <v>432</v>
      </c>
      <c r="B110" s="31" t="s">
        <v>79</v>
      </c>
      <c r="C110" s="26" t="s">
        <v>16</v>
      </c>
      <c r="D110" s="26" t="s">
        <v>285</v>
      </c>
      <c r="E110" s="26" t="s">
        <v>80</v>
      </c>
      <c r="F110" s="24">
        <v>18</v>
      </c>
      <c r="G110" s="34">
        <v>1</v>
      </c>
      <c r="H110" s="24">
        <f t="shared" si="15"/>
        <v>18</v>
      </c>
      <c r="I110" s="26"/>
      <c r="J110" s="24">
        <f>F110*G110*I110</f>
        <v>0</v>
      </c>
    </row>
    <row r="111" spans="1:10" s="18" customFormat="1" ht="15" customHeight="1">
      <c r="A111" s="27">
        <v>433</v>
      </c>
      <c r="B111" s="26" t="s">
        <v>286</v>
      </c>
      <c r="C111" s="20"/>
      <c r="D111" s="20"/>
      <c r="E111" s="20"/>
      <c r="F111" s="19">
        <f>SUM(F106:F110)</f>
        <v>161.30000000000001</v>
      </c>
      <c r="G111" s="20"/>
      <c r="H111" s="19">
        <f>SUM(H106:H110)</f>
        <v>119.74299999999999</v>
      </c>
      <c r="I111" s="20"/>
      <c r="J111" s="19">
        <f>SUM(J106:J110)</f>
        <v>0</v>
      </c>
    </row>
    <row r="112" spans="1:10" ht="15" customHeight="1">
      <c r="A112" s="9">
        <v>434</v>
      </c>
    </row>
    <row r="113" spans="1:10" ht="15" customHeight="1">
      <c r="A113" s="9">
        <v>435</v>
      </c>
    </row>
    <row r="114" spans="1:10" ht="15" customHeight="1">
      <c r="A114" s="9">
        <v>478</v>
      </c>
      <c r="B114" s="1" t="s">
        <v>311</v>
      </c>
      <c r="C114" s="1"/>
      <c r="D114" s="1"/>
      <c r="E114" s="1"/>
      <c r="F114" s="13"/>
      <c r="G114" s="1"/>
      <c r="H114" s="13"/>
      <c r="I114" s="1"/>
    </row>
    <row r="115" spans="1:10" ht="15" customHeight="1">
      <c r="A115" s="9">
        <v>479</v>
      </c>
      <c r="B115" s="3" t="s">
        <v>109</v>
      </c>
      <c r="C115" s="2"/>
      <c r="D115" s="11"/>
      <c r="E115" s="11"/>
      <c r="F115" s="14"/>
      <c r="G115" s="11"/>
      <c r="H115" s="14"/>
      <c r="I115" s="11"/>
      <c r="J115" s="16"/>
    </row>
    <row r="116" spans="1:10" s="27" customFormat="1" ht="15" customHeight="1">
      <c r="A116" s="27">
        <v>480</v>
      </c>
      <c r="B116" s="21" t="s">
        <v>0</v>
      </c>
      <c r="C116" s="21" t="s">
        <v>1</v>
      </c>
      <c r="D116" s="21" t="s">
        <v>2</v>
      </c>
      <c r="E116" s="21" t="s">
        <v>3</v>
      </c>
      <c r="F116" s="22" t="s">
        <v>282</v>
      </c>
      <c r="G116" s="21" t="s">
        <v>89</v>
      </c>
      <c r="H116" s="23" t="s">
        <v>283</v>
      </c>
      <c r="I116" s="21" t="s">
        <v>90</v>
      </c>
      <c r="J116" s="23" t="s">
        <v>81</v>
      </c>
    </row>
    <row r="117" spans="1:10" s="18" customFormat="1" ht="15" customHeight="1">
      <c r="A117" s="27">
        <v>481</v>
      </c>
      <c r="B117" s="28" t="s">
        <v>34</v>
      </c>
      <c r="C117" s="25" t="s">
        <v>35</v>
      </c>
      <c r="D117" s="29">
        <v>2016</v>
      </c>
      <c r="E117" s="28" t="s">
        <v>36</v>
      </c>
      <c r="F117" s="24">
        <v>45</v>
      </c>
      <c r="G117" s="34">
        <v>0.71</v>
      </c>
      <c r="H117" s="24">
        <f t="shared" ref="H117:H121" si="16">F117*G117</f>
        <v>31.95</v>
      </c>
      <c r="I117" s="25"/>
      <c r="J117" s="24">
        <f>F117*G117*I117</f>
        <v>0</v>
      </c>
    </row>
    <row r="118" spans="1:10" s="18" customFormat="1" ht="15" customHeight="1">
      <c r="A118" s="27">
        <v>482</v>
      </c>
      <c r="B118" s="30" t="s">
        <v>48</v>
      </c>
      <c r="C118" s="26" t="s">
        <v>13</v>
      </c>
      <c r="D118" s="26" t="s">
        <v>284</v>
      </c>
      <c r="E118" s="30" t="s">
        <v>49</v>
      </c>
      <c r="F118" s="24">
        <v>25</v>
      </c>
      <c r="G118" s="34">
        <v>0.71</v>
      </c>
      <c r="H118" s="24">
        <f t="shared" si="16"/>
        <v>17.75</v>
      </c>
      <c r="I118" s="26"/>
      <c r="J118" s="24">
        <f>F118*G118*I118</f>
        <v>0</v>
      </c>
    </row>
    <row r="119" spans="1:10" s="18" customFormat="1" ht="15" customHeight="1">
      <c r="A119" s="27">
        <v>483</v>
      </c>
      <c r="B119" s="30" t="s">
        <v>108</v>
      </c>
      <c r="C119" s="26" t="s">
        <v>16</v>
      </c>
      <c r="D119" s="26" t="s">
        <v>66</v>
      </c>
      <c r="E119" s="30" t="s">
        <v>67</v>
      </c>
      <c r="F119" s="24">
        <v>39.799999999999997</v>
      </c>
      <c r="G119" s="34">
        <v>0.71</v>
      </c>
      <c r="H119" s="24">
        <f t="shared" si="16"/>
        <v>28.257999999999996</v>
      </c>
      <c r="I119" s="26"/>
      <c r="J119" s="24">
        <f>F119*G119*I119</f>
        <v>0</v>
      </c>
    </row>
    <row r="120" spans="1:10" s="18" customFormat="1" ht="15" customHeight="1">
      <c r="A120" s="27">
        <v>484</v>
      </c>
      <c r="B120" s="30" t="s">
        <v>94</v>
      </c>
      <c r="C120" s="26" t="s">
        <v>16</v>
      </c>
      <c r="D120" s="26" t="s">
        <v>66</v>
      </c>
      <c r="E120" s="30" t="s">
        <v>67</v>
      </c>
      <c r="F120" s="24">
        <v>33.5</v>
      </c>
      <c r="G120" s="34">
        <v>0.71</v>
      </c>
      <c r="H120" s="24">
        <f t="shared" si="16"/>
        <v>23.785</v>
      </c>
      <c r="I120" s="26"/>
      <c r="J120" s="24">
        <f>F120*G120*I120</f>
        <v>0</v>
      </c>
    </row>
    <row r="121" spans="1:10" s="18" customFormat="1" ht="15" customHeight="1">
      <c r="A121" s="27">
        <v>485</v>
      </c>
      <c r="B121" s="31" t="s">
        <v>79</v>
      </c>
      <c r="C121" s="26" t="s">
        <v>16</v>
      </c>
      <c r="D121" s="26" t="s">
        <v>285</v>
      </c>
      <c r="E121" s="26" t="s">
        <v>80</v>
      </c>
      <c r="F121" s="24">
        <v>18</v>
      </c>
      <c r="G121" s="34">
        <v>1</v>
      </c>
      <c r="H121" s="24">
        <f t="shared" si="16"/>
        <v>18</v>
      </c>
      <c r="I121" s="26"/>
      <c r="J121" s="24">
        <f>F121*G121*I121</f>
        <v>0</v>
      </c>
    </row>
    <row r="122" spans="1:10" s="18" customFormat="1" ht="15" customHeight="1">
      <c r="A122" s="27">
        <v>486</v>
      </c>
      <c r="B122" s="26" t="s">
        <v>286</v>
      </c>
      <c r="C122" s="20"/>
      <c r="D122" s="20"/>
      <c r="E122" s="20"/>
      <c r="F122" s="19">
        <f>SUM(F117:F121)</f>
        <v>161.30000000000001</v>
      </c>
      <c r="G122" s="20"/>
      <c r="H122" s="19">
        <f>SUM(H117:H121)</f>
        <v>119.74299999999999</v>
      </c>
      <c r="I122" s="20"/>
      <c r="J122" s="19">
        <f>SUM(J117:J121)</f>
        <v>0</v>
      </c>
    </row>
    <row r="123" spans="1:10" ht="15" customHeight="1">
      <c r="A123" s="9">
        <v>487</v>
      </c>
    </row>
    <row r="124" spans="1:10" ht="15" customHeight="1">
      <c r="A124" s="9">
        <v>488</v>
      </c>
    </row>
    <row r="125" spans="1:10" ht="15" customHeight="1">
      <c r="A125" s="9">
        <v>531</v>
      </c>
      <c r="B125" s="1" t="s">
        <v>311</v>
      </c>
      <c r="C125" s="1"/>
      <c r="D125" s="1"/>
      <c r="E125" s="1"/>
      <c r="F125" s="13"/>
      <c r="G125" s="1"/>
      <c r="H125" s="13"/>
      <c r="I125" s="1"/>
    </row>
    <row r="126" spans="1:10" ht="15" customHeight="1">
      <c r="A126" s="9">
        <v>532</v>
      </c>
      <c r="B126" s="3" t="s">
        <v>110</v>
      </c>
      <c r="C126" s="2"/>
      <c r="D126" s="11"/>
      <c r="E126" s="11"/>
      <c r="F126" s="14"/>
      <c r="G126" s="11"/>
      <c r="H126" s="14"/>
      <c r="I126" s="11"/>
      <c r="J126" s="16"/>
    </row>
    <row r="127" spans="1:10" s="27" customFormat="1" ht="15" customHeight="1">
      <c r="A127" s="27">
        <v>533</v>
      </c>
      <c r="B127" s="21" t="s">
        <v>0</v>
      </c>
      <c r="C127" s="21" t="s">
        <v>1</v>
      </c>
      <c r="D127" s="21" t="s">
        <v>2</v>
      </c>
      <c r="E127" s="21" t="s">
        <v>3</v>
      </c>
      <c r="F127" s="22" t="s">
        <v>282</v>
      </c>
      <c r="G127" s="21" t="s">
        <v>89</v>
      </c>
      <c r="H127" s="23" t="s">
        <v>283</v>
      </c>
      <c r="I127" s="21" t="s">
        <v>90</v>
      </c>
      <c r="J127" s="23" t="s">
        <v>81</v>
      </c>
    </row>
    <row r="128" spans="1:10" s="18" customFormat="1" ht="15" customHeight="1">
      <c r="A128" s="27">
        <v>534</v>
      </c>
      <c r="B128" s="28" t="s">
        <v>34</v>
      </c>
      <c r="C128" s="25" t="s">
        <v>35</v>
      </c>
      <c r="D128" s="29">
        <v>2016</v>
      </c>
      <c r="E128" s="28" t="s">
        <v>36</v>
      </c>
      <c r="F128" s="24">
        <v>45</v>
      </c>
      <c r="G128" s="34">
        <v>0.71</v>
      </c>
      <c r="H128" s="24">
        <f t="shared" ref="H128:H132" si="17">F128*G128</f>
        <v>31.95</v>
      </c>
      <c r="I128" s="25"/>
      <c r="J128" s="24">
        <f>F128*G128*I128</f>
        <v>0</v>
      </c>
    </row>
    <row r="129" spans="1:10" s="18" customFormat="1" ht="15" customHeight="1">
      <c r="A129" s="27">
        <v>535</v>
      </c>
      <c r="B129" s="30" t="s">
        <v>48</v>
      </c>
      <c r="C129" s="26" t="s">
        <v>13</v>
      </c>
      <c r="D129" s="26" t="s">
        <v>284</v>
      </c>
      <c r="E129" s="30" t="s">
        <v>49</v>
      </c>
      <c r="F129" s="24">
        <v>25</v>
      </c>
      <c r="G129" s="34">
        <v>0.71</v>
      </c>
      <c r="H129" s="24">
        <f t="shared" si="17"/>
        <v>17.75</v>
      </c>
      <c r="I129" s="26"/>
      <c r="J129" s="24">
        <f>F129*G129*I129</f>
        <v>0</v>
      </c>
    </row>
    <row r="130" spans="1:10" s="18" customFormat="1" ht="15" customHeight="1">
      <c r="A130" s="27">
        <v>536</v>
      </c>
      <c r="B130" s="30" t="s">
        <v>108</v>
      </c>
      <c r="C130" s="26" t="s">
        <v>16</v>
      </c>
      <c r="D130" s="26" t="s">
        <v>66</v>
      </c>
      <c r="E130" s="30" t="s">
        <v>67</v>
      </c>
      <c r="F130" s="24">
        <v>39.799999999999997</v>
      </c>
      <c r="G130" s="34">
        <v>0.71</v>
      </c>
      <c r="H130" s="24">
        <f t="shared" si="17"/>
        <v>28.257999999999996</v>
      </c>
      <c r="I130" s="26"/>
      <c r="J130" s="24">
        <f>F130*G130*I130</f>
        <v>0</v>
      </c>
    </row>
    <row r="131" spans="1:10" s="18" customFormat="1" ht="15" customHeight="1">
      <c r="A131" s="27">
        <v>537</v>
      </c>
      <c r="B131" s="30" t="s">
        <v>94</v>
      </c>
      <c r="C131" s="26" t="s">
        <v>16</v>
      </c>
      <c r="D131" s="26" t="s">
        <v>66</v>
      </c>
      <c r="E131" s="30" t="s">
        <v>67</v>
      </c>
      <c r="F131" s="24">
        <v>33.5</v>
      </c>
      <c r="G131" s="34">
        <v>0.71</v>
      </c>
      <c r="H131" s="24">
        <f t="shared" si="17"/>
        <v>23.785</v>
      </c>
      <c r="I131" s="26"/>
      <c r="J131" s="24">
        <f>F131*G131*I131</f>
        <v>0</v>
      </c>
    </row>
    <row r="132" spans="1:10" s="18" customFormat="1" ht="15" customHeight="1">
      <c r="A132" s="27">
        <v>538</v>
      </c>
      <c r="B132" s="31" t="s">
        <v>79</v>
      </c>
      <c r="C132" s="26" t="s">
        <v>16</v>
      </c>
      <c r="D132" s="26" t="s">
        <v>285</v>
      </c>
      <c r="E132" s="26" t="s">
        <v>80</v>
      </c>
      <c r="F132" s="24">
        <v>18</v>
      </c>
      <c r="G132" s="34">
        <v>1</v>
      </c>
      <c r="H132" s="24">
        <f t="shared" si="17"/>
        <v>18</v>
      </c>
      <c r="I132" s="26"/>
      <c r="J132" s="24">
        <f>F132*G132*I132</f>
        <v>0</v>
      </c>
    </row>
    <row r="133" spans="1:10" s="18" customFormat="1" ht="15" customHeight="1">
      <c r="A133" s="27">
        <v>539</v>
      </c>
      <c r="B133" s="26" t="s">
        <v>286</v>
      </c>
      <c r="C133" s="20"/>
      <c r="D133" s="20"/>
      <c r="E133" s="20"/>
      <c r="F133" s="19">
        <f>SUM(F128:F132)</f>
        <v>161.30000000000001</v>
      </c>
      <c r="G133" s="20"/>
      <c r="H133" s="19">
        <f>SUM(H128:H132)</f>
        <v>119.74299999999999</v>
      </c>
      <c r="I133" s="20"/>
      <c r="J133" s="19">
        <f>SUM(J128:J132)</f>
        <v>0</v>
      </c>
    </row>
    <row r="134" spans="1:10" ht="15" customHeight="1">
      <c r="A134" s="9">
        <v>540</v>
      </c>
    </row>
    <row r="135" spans="1:10" ht="15" customHeight="1">
      <c r="A135" s="9">
        <v>541</v>
      </c>
    </row>
    <row r="136" spans="1:10" ht="15" customHeight="1">
      <c r="A136" s="9">
        <v>584</v>
      </c>
      <c r="B136" s="1" t="s">
        <v>311</v>
      </c>
      <c r="C136" s="1"/>
      <c r="D136" s="1"/>
      <c r="E136" s="1"/>
      <c r="F136" s="13"/>
      <c r="G136" s="1"/>
      <c r="H136" s="13"/>
      <c r="I136" s="1"/>
    </row>
    <row r="137" spans="1:10" ht="15" customHeight="1">
      <c r="A137" s="9">
        <v>585</v>
      </c>
      <c r="B137" s="3" t="s">
        <v>111</v>
      </c>
      <c r="C137" s="2"/>
      <c r="D137" s="11"/>
      <c r="E137" s="11"/>
      <c r="F137" s="14"/>
      <c r="G137" s="11"/>
      <c r="H137" s="14"/>
      <c r="I137" s="11"/>
      <c r="J137" s="16"/>
    </row>
    <row r="138" spans="1:10" s="27" customFormat="1" ht="15" customHeight="1">
      <c r="A138" s="27">
        <v>586</v>
      </c>
      <c r="B138" s="21" t="s">
        <v>0</v>
      </c>
      <c r="C138" s="21" t="s">
        <v>1</v>
      </c>
      <c r="D138" s="21" t="s">
        <v>2</v>
      </c>
      <c r="E138" s="21" t="s">
        <v>3</v>
      </c>
      <c r="F138" s="22" t="s">
        <v>282</v>
      </c>
      <c r="G138" s="21" t="s">
        <v>89</v>
      </c>
      <c r="H138" s="23" t="s">
        <v>283</v>
      </c>
      <c r="I138" s="21" t="s">
        <v>90</v>
      </c>
      <c r="J138" s="23" t="s">
        <v>81</v>
      </c>
    </row>
    <row r="139" spans="1:10" s="18" customFormat="1" ht="15" customHeight="1">
      <c r="A139" s="27">
        <v>587</v>
      </c>
      <c r="B139" s="28" t="s">
        <v>34</v>
      </c>
      <c r="C139" s="25" t="s">
        <v>35</v>
      </c>
      <c r="D139" s="29">
        <v>2016</v>
      </c>
      <c r="E139" s="28" t="s">
        <v>36</v>
      </c>
      <c r="F139" s="24">
        <v>45</v>
      </c>
      <c r="G139" s="34">
        <v>0.71</v>
      </c>
      <c r="H139" s="24">
        <f t="shared" ref="H139:H144" si="18">F139*G139</f>
        <v>31.95</v>
      </c>
      <c r="I139" s="25"/>
      <c r="J139" s="24">
        <f t="shared" ref="J139:J144" si="19">F139*G139*I139</f>
        <v>0</v>
      </c>
    </row>
    <row r="140" spans="1:10" s="18" customFormat="1" ht="15" customHeight="1">
      <c r="A140" s="27">
        <v>588</v>
      </c>
      <c r="B140" s="30" t="s">
        <v>54</v>
      </c>
      <c r="C140" s="30" t="s">
        <v>13</v>
      </c>
      <c r="D140" s="30" t="s">
        <v>55</v>
      </c>
      <c r="E140" s="30" t="s">
        <v>56</v>
      </c>
      <c r="F140" s="24">
        <v>46</v>
      </c>
      <c r="G140" s="34">
        <v>0.71</v>
      </c>
      <c r="H140" s="24">
        <f t="shared" si="18"/>
        <v>32.659999999999997</v>
      </c>
      <c r="I140" s="30"/>
      <c r="J140" s="24">
        <f t="shared" si="19"/>
        <v>0</v>
      </c>
    </row>
    <row r="141" spans="1:10" s="18" customFormat="1" ht="15" customHeight="1">
      <c r="A141" s="27">
        <v>589</v>
      </c>
      <c r="B141" s="30" t="s">
        <v>57</v>
      </c>
      <c r="C141" s="30" t="s">
        <v>13</v>
      </c>
      <c r="D141" s="30" t="s">
        <v>55</v>
      </c>
      <c r="E141" s="30" t="s">
        <v>58</v>
      </c>
      <c r="F141" s="24">
        <v>24</v>
      </c>
      <c r="G141" s="34">
        <v>0.71</v>
      </c>
      <c r="H141" s="24">
        <f t="shared" si="18"/>
        <v>17.04</v>
      </c>
      <c r="I141" s="30"/>
      <c r="J141" s="24">
        <f t="shared" si="19"/>
        <v>0</v>
      </c>
    </row>
    <row r="142" spans="1:10" s="18" customFormat="1" ht="15" customHeight="1">
      <c r="A142" s="27">
        <v>590</v>
      </c>
      <c r="B142" s="30" t="s">
        <v>112</v>
      </c>
      <c r="C142" s="26" t="s">
        <v>16</v>
      </c>
      <c r="D142" s="26" t="s">
        <v>66</v>
      </c>
      <c r="E142" s="30" t="s">
        <v>67</v>
      </c>
      <c r="F142" s="24">
        <v>39.799999999999997</v>
      </c>
      <c r="G142" s="34">
        <v>0.71</v>
      </c>
      <c r="H142" s="24">
        <f t="shared" si="18"/>
        <v>28.257999999999996</v>
      </c>
      <c r="I142" s="26"/>
      <c r="J142" s="24">
        <f t="shared" si="19"/>
        <v>0</v>
      </c>
    </row>
    <row r="143" spans="1:10" s="18" customFormat="1" ht="15" customHeight="1">
      <c r="A143" s="27">
        <v>591</v>
      </c>
      <c r="B143" s="30" t="s">
        <v>94</v>
      </c>
      <c r="C143" s="26" t="s">
        <v>16</v>
      </c>
      <c r="D143" s="26" t="s">
        <v>66</v>
      </c>
      <c r="E143" s="30" t="s">
        <v>67</v>
      </c>
      <c r="F143" s="24">
        <v>33.5</v>
      </c>
      <c r="G143" s="34">
        <v>0.71</v>
      </c>
      <c r="H143" s="24">
        <f t="shared" si="18"/>
        <v>23.785</v>
      </c>
      <c r="I143" s="26"/>
      <c r="J143" s="24">
        <f t="shared" si="19"/>
        <v>0</v>
      </c>
    </row>
    <row r="144" spans="1:10" s="18" customFormat="1" ht="15" customHeight="1">
      <c r="A144" s="27">
        <v>592</v>
      </c>
      <c r="B144" s="31" t="s">
        <v>79</v>
      </c>
      <c r="C144" s="26" t="s">
        <v>16</v>
      </c>
      <c r="D144" s="26" t="s">
        <v>285</v>
      </c>
      <c r="E144" s="26" t="s">
        <v>80</v>
      </c>
      <c r="F144" s="24">
        <v>18</v>
      </c>
      <c r="G144" s="34">
        <v>1</v>
      </c>
      <c r="H144" s="24">
        <f t="shared" si="18"/>
        <v>18</v>
      </c>
      <c r="I144" s="26"/>
      <c r="J144" s="24">
        <f t="shared" si="19"/>
        <v>0</v>
      </c>
    </row>
    <row r="145" spans="1:10" s="18" customFormat="1" ht="15" customHeight="1">
      <c r="A145" s="27">
        <v>593</v>
      </c>
      <c r="B145" s="26" t="s">
        <v>286</v>
      </c>
      <c r="C145" s="20"/>
      <c r="D145" s="20"/>
      <c r="E145" s="20"/>
      <c r="F145" s="19">
        <f>SUM(F139:F144)</f>
        <v>206.3</v>
      </c>
      <c r="G145" s="20"/>
      <c r="H145" s="19">
        <f>SUM(H139:H144)</f>
        <v>151.69300000000001</v>
      </c>
      <c r="I145" s="20"/>
      <c r="J145" s="19">
        <f>SUM(J139:J144)</f>
        <v>0</v>
      </c>
    </row>
    <row r="146" spans="1:10" ht="15" customHeight="1">
      <c r="A146" s="9">
        <v>594</v>
      </c>
    </row>
    <row r="147" spans="1:10" ht="15" customHeight="1">
      <c r="A147" s="9">
        <v>595</v>
      </c>
    </row>
    <row r="148" spans="1:10" ht="15" customHeight="1">
      <c r="A148" s="9">
        <v>637</v>
      </c>
      <c r="B148" s="1" t="s">
        <v>311</v>
      </c>
      <c r="C148" s="1"/>
      <c r="D148" s="1"/>
      <c r="E148" s="1"/>
      <c r="F148" s="13"/>
      <c r="G148" s="1"/>
      <c r="H148" s="13"/>
      <c r="I148" s="1"/>
    </row>
    <row r="149" spans="1:10" ht="15" customHeight="1">
      <c r="A149" s="9">
        <v>638</v>
      </c>
      <c r="B149" s="3" t="s">
        <v>113</v>
      </c>
      <c r="C149" s="2"/>
      <c r="D149" s="11"/>
      <c r="E149" s="11"/>
      <c r="F149" s="14"/>
      <c r="G149" s="11"/>
      <c r="H149" s="14"/>
      <c r="I149" s="11"/>
      <c r="J149" s="16"/>
    </row>
    <row r="150" spans="1:10" s="27" customFormat="1" ht="15" customHeight="1">
      <c r="A150" s="27">
        <v>639</v>
      </c>
      <c r="B150" s="21" t="s">
        <v>0</v>
      </c>
      <c r="C150" s="21" t="s">
        <v>1</v>
      </c>
      <c r="D150" s="21" t="s">
        <v>2</v>
      </c>
      <c r="E150" s="21" t="s">
        <v>3</v>
      </c>
      <c r="F150" s="22" t="s">
        <v>282</v>
      </c>
      <c r="G150" s="21" t="s">
        <v>89</v>
      </c>
      <c r="H150" s="23" t="s">
        <v>283</v>
      </c>
      <c r="I150" s="21" t="s">
        <v>90</v>
      </c>
      <c r="J150" s="23" t="s">
        <v>81</v>
      </c>
    </row>
    <row r="151" spans="1:10" s="18" customFormat="1" ht="15" customHeight="1">
      <c r="A151" s="27">
        <v>640</v>
      </c>
      <c r="B151" s="28" t="s">
        <v>34</v>
      </c>
      <c r="C151" s="25" t="s">
        <v>35</v>
      </c>
      <c r="D151" s="29">
        <v>2016</v>
      </c>
      <c r="E151" s="28" t="s">
        <v>36</v>
      </c>
      <c r="F151" s="24">
        <v>45</v>
      </c>
      <c r="G151" s="34">
        <v>0.71</v>
      </c>
      <c r="H151" s="24">
        <f t="shared" ref="H151:H156" si="20">F151*G151</f>
        <v>31.95</v>
      </c>
      <c r="I151" s="25"/>
      <c r="J151" s="24">
        <f t="shared" ref="J151:J156" si="21">F151*G151*I151</f>
        <v>0</v>
      </c>
    </row>
    <row r="152" spans="1:10" s="18" customFormat="1" ht="15" customHeight="1">
      <c r="A152" s="27">
        <v>641</v>
      </c>
      <c r="B152" s="30" t="s">
        <v>54</v>
      </c>
      <c r="C152" s="30" t="s">
        <v>13</v>
      </c>
      <c r="D152" s="30" t="s">
        <v>55</v>
      </c>
      <c r="E152" s="30" t="s">
        <v>56</v>
      </c>
      <c r="F152" s="24">
        <v>46</v>
      </c>
      <c r="G152" s="34">
        <v>0.71</v>
      </c>
      <c r="H152" s="24">
        <f t="shared" si="20"/>
        <v>32.659999999999997</v>
      </c>
      <c r="I152" s="30"/>
      <c r="J152" s="24">
        <f t="shared" si="21"/>
        <v>0</v>
      </c>
    </row>
    <row r="153" spans="1:10" s="18" customFormat="1" ht="15" customHeight="1">
      <c r="A153" s="27">
        <v>642</v>
      </c>
      <c r="B153" s="30" t="s">
        <v>57</v>
      </c>
      <c r="C153" s="30" t="s">
        <v>13</v>
      </c>
      <c r="D153" s="30" t="s">
        <v>55</v>
      </c>
      <c r="E153" s="30" t="s">
        <v>58</v>
      </c>
      <c r="F153" s="24">
        <v>24</v>
      </c>
      <c r="G153" s="34">
        <v>0.71</v>
      </c>
      <c r="H153" s="24">
        <f t="shared" si="20"/>
        <v>17.04</v>
      </c>
      <c r="I153" s="30"/>
      <c r="J153" s="24">
        <f t="shared" si="21"/>
        <v>0</v>
      </c>
    </row>
    <row r="154" spans="1:10" s="18" customFormat="1" ht="15" customHeight="1">
      <c r="A154" s="27">
        <v>643</v>
      </c>
      <c r="B154" s="30" t="s">
        <v>112</v>
      </c>
      <c r="C154" s="26" t="s">
        <v>16</v>
      </c>
      <c r="D154" s="26" t="s">
        <v>66</v>
      </c>
      <c r="E154" s="30" t="s">
        <v>67</v>
      </c>
      <c r="F154" s="24">
        <v>39.799999999999997</v>
      </c>
      <c r="G154" s="34">
        <v>0.71</v>
      </c>
      <c r="H154" s="24">
        <f t="shared" si="20"/>
        <v>28.257999999999996</v>
      </c>
      <c r="I154" s="26"/>
      <c r="J154" s="24">
        <f t="shared" si="21"/>
        <v>0</v>
      </c>
    </row>
    <row r="155" spans="1:10" s="18" customFormat="1" ht="15" customHeight="1">
      <c r="A155" s="27">
        <v>644</v>
      </c>
      <c r="B155" s="30" t="s">
        <v>94</v>
      </c>
      <c r="C155" s="26" t="s">
        <v>16</v>
      </c>
      <c r="D155" s="26" t="s">
        <v>66</v>
      </c>
      <c r="E155" s="30" t="s">
        <v>67</v>
      </c>
      <c r="F155" s="24">
        <v>33.5</v>
      </c>
      <c r="G155" s="34">
        <v>0.71</v>
      </c>
      <c r="H155" s="24">
        <f t="shared" si="20"/>
        <v>23.785</v>
      </c>
      <c r="I155" s="26"/>
      <c r="J155" s="24">
        <f t="shared" si="21"/>
        <v>0</v>
      </c>
    </row>
    <row r="156" spans="1:10" s="18" customFormat="1" ht="15" customHeight="1">
      <c r="A156" s="27">
        <v>645</v>
      </c>
      <c r="B156" s="31" t="s">
        <v>79</v>
      </c>
      <c r="C156" s="26" t="s">
        <v>16</v>
      </c>
      <c r="D156" s="26" t="s">
        <v>285</v>
      </c>
      <c r="E156" s="26" t="s">
        <v>80</v>
      </c>
      <c r="F156" s="24">
        <v>18</v>
      </c>
      <c r="G156" s="34">
        <v>1</v>
      </c>
      <c r="H156" s="24">
        <f t="shared" si="20"/>
        <v>18</v>
      </c>
      <c r="I156" s="26"/>
      <c r="J156" s="24">
        <f t="shared" si="21"/>
        <v>0</v>
      </c>
    </row>
    <row r="157" spans="1:10" s="18" customFormat="1" ht="15" customHeight="1">
      <c r="A157" s="27">
        <v>646</v>
      </c>
      <c r="B157" s="26" t="s">
        <v>286</v>
      </c>
      <c r="C157" s="20"/>
      <c r="D157" s="20"/>
      <c r="E157" s="20"/>
      <c r="F157" s="19">
        <f>SUM(F151:F156)</f>
        <v>206.3</v>
      </c>
      <c r="G157" s="20"/>
      <c r="H157" s="19">
        <f>SUM(H151:H156)</f>
        <v>151.69300000000001</v>
      </c>
      <c r="I157" s="20"/>
      <c r="J157" s="19">
        <f>SUM(J151:J156)</f>
        <v>0</v>
      </c>
    </row>
    <row r="158" spans="1:10" ht="15" customHeight="1">
      <c r="A158" s="9">
        <v>647</v>
      </c>
    </row>
    <row r="159" spans="1:10" ht="15" customHeight="1">
      <c r="A159" s="9">
        <v>648</v>
      </c>
    </row>
    <row r="160" spans="1:10" ht="15" customHeight="1">
      <c r="A160" s="9">
        <v>690</v>
      </c>
      <c r="B160" s="1" t="s">
        <v>311</v>
      </c>
      <c r="C160" s="1"/>
      <c r="D160" s="1"/>
      <c r="E160" s="1"/>
      <c r="F160" s="13"/>
      <c r="G160" s="1"/>
      <c r="H160" s="13"/>
      <c r="I160" s="1"/>
    </row>
    <row r="161" spans="1:10" ht="15" customHeight="1">
      <c r="A161" s="9">
        <v>691</v>
      </c>
      <c r="B161" s="3" t="s">
        <v>114</v>
      </c>
      <c r="C161" s="2"/>
      <c r="D161" s="11"/>
      <c r="E161" s="11"/>
      <c r="F161" s="14"/>
      <c r="G161" s="11"/>
      <c r="H161" s="14"/>
      <c r="I161" s="11"/>
      <c r="J161" s="16"/>
    </row>
    <row r="162" spans="1:10" s="27" customFormat="1" ht="15" customHeight="1">
      <c r="A162" s="27">
        <v>692</v>
      </c>
      <c r="B162" s="21" t="s">
        <v>0</v>
      </c>
      <c r="C162" s="21" t="s">
        <v>1</v>
      </c>
      <c r="D162" s="21" t="s">
        <v>2</v>
      </c>
      <c r="E162" s="21" t="s">
        <v>3</v>
      </c>
      <c r="F162" s="22" t="s">
        <v>282</v>
      </c>
      <c r="G162" s="21" t="s">
        <v>89</v>
      </c>
      <c r="H162" s="23" t="s">
        <v>283</v>
      </c>
      <c r="I162" s="21" t="s">
        <v>90</v>
      </c>
      <c r="J162" s="23" t="s">
        <v>81</v>
      </c>
    </row>
    <row r="163" spans="1:10" s="18" customFormat="1" ht="15" customHeight="1">
      <c r="A163" s="27">
        <v>693</v>
      </c>
      <c r="B163" s="28" t="s">
        <v>12</v>
      </c>
      <c r="C163" s="25" t="s">
        <v>91</v>
      </c>
      <c r="D163" s="25"/>
      <c r="E163" s="28" t="s">
        <v>14</v>
      </c>
      <c r="F163" s="24">
        <v>19.5</v>
      </c>
      <c r="G163" s="34">
        <v>0.71</v>
      </c>
      <c r="H163" s="24">
        <f t="shared" ref="H163:H168" si="22">F163*G163</f>
        <v>13.844999999999999</v>
      </c>
      <c r="I163" s="25"/>
      <c r="J163" s="24">
        <f t="shared" ref="J163:J168" si="23">F163*G163*I163</f>
        <v>0</v>
      </c>
    </row>
    <row r="164" spans="1:10" s="18" customFormat="1" ht="15" customHeight="1">
      <c r="A164" s="27">
        <v>694</v>
      </c>
      <c r="B164" s="30" t="s">
        <v>48</v>
      </c>
      <c r="C164" s="26" t="s">
        <v>13</v>
      </c>
      <c r="D164" s="26" t="s">
        <v>284</v>
      </c>
      <c r="E164" s="30" t="s">
        <v>49</v>
      </c>
      <c r="F164" s="24">
        <v>25</v>
      </c>
      <c r="G164" s="34">
        <v>0.71</v>
      </c>
      <c r="H164" s="24">
        <f t="shared" si="22"/>
        <v>17.75</v>
      </c>
      <c r="I164" s="26"/>
      <c r="J164" s="24">
        <f t="shared" si="23"/>
        <v>0</v>
      </c>
    </row>
    <row r="165" spans="1:10" s="18" customFormat="1" ht="15" customHeight="1">
      <c r="A165" s="27">
        <v>695</v>
      </c>
      <c r="B165" s="30" t="s">
        <v>93</v>
      </c>
      <c r="C165" s="26" t="s">
        <v>16</v>
      </c>
      <c r="D165" s="26" t="s">
        <v>66</v>
      </c>
      <c r="E165" s="30" t="s">
        <v>67</v>
      </c>
      <c r="F165" s="24">
        <v>39.799999999999997</v>
      </c>
      <c r="G165" s="34">
        <v>0.71</v>
      </c>
      <c r="H165" s="24">
        <f t="shared" si="22"/>
        <v>28.257999999999996</v>
      </c>
      <c r="I165" s="26"/>
      <c r="J165" s="24">
        <f t="shared" si="23"/>
        <v>0</v>
      </c>
    </row>
    <row r="166" spans="1:10" s="18" customFormat="1" ht="15" customHeight="1">
      <c r="A166" s="27">
        <v>696</v>
      </c>
      <c r="B166" s="30" t="s">
        <v>94</v>
      </c>
      <c r="C166" s="26" t="s">
        <v>16</v>
      </c>
      <c r="D166" s="26" t="s">
        <v>66</v>
      </c>
      <c r="E166" s="30" t="s">
        <v>67</v>
      </c>
      <c r="F166" s="24">
        <v>33.5</v>
      </c>
      <c r="G166" s="34">
        <v>0.71</v>
      </c>
      <c r="H166" s="24">
        <f t="shared" si="22"/>
        <v>23.785</v>
      </c>
      <c r="I166" s="26"/>
      <c r="J166" s="24">
        <f t="shared" si="23"/>
        <v>0</v>
      </c>
    </row>
    <row r="167" spans="1:10" s="18" customFormat="1" ht="15" customHeight="1">
      <c r="A167" s="27">
        <v>697</v>
      </c>
      <c r="B167" s="30" t="s">
        <v>95</v>
      </c>
      <c r="C167" s="26" t="s">
        <v>16</v>
      </c>
      <c r="D167" s="26" t="s">
        <v>96</v>
      </c>
      <c r="E167" s="30" t="s">
        <v>97</v>
      </c>
      <c r="F167" s="24">
        <v>23</v>
      </c>
      <c r="G167" s="34">
        <v>1</v>
      </c>
      <c r="H167" s="24">
        <f t="shared" si="22"/>
        <v>23</v>
      </c>
      <c r="I167" s="26"/>
      <c r="J167" s="24">
        <f t="shared" si="23"/>
        <v>0</v>
      </c>
    </row>
    <row r="168" spans="1:10" s="18" customFormat="1" ht="15" customHeight="1">
      <c r="A168" s="27">
        <v>698</v>
      </c>
      <c r="B168" s="31" t="s">
        <v>79</v>
      </c>
      <c r="C168" s="26" t="s">
        <v>16</v>
      </c>
      <c r="D168" s="26" t="s">
        <v>285</v>
      </c>
      <c r="E168" s="26" t="s">
        <v>80</v>
      </c>
      <c r="F168" s="24">
        <v>18</v>
      </c>
      <c r="G168" s="34">
        <v>1</v>
      </c>
      <c r="H168" s="24">
        <f t="shared" si="22"/>
        <v>18</v>
      </c>
      <c r="I168" s="26"/>
      <c r="J168" s="24">
        <f t="shared" si="23"/>
        <v>0</v>
      </c>
    </row>
    <row r="169" spans="1:10" s="18" customFormat="1" ht="15" customHeight="1">
      <c r="A169" s="27">
        <v>699</v>
      </c>
      <c r="B169" s="26" t="s">
        <v>286</v>
      </c>
      <c r="C169" s="20"/>
      <c r="D169" s="20"/>
      <c r="E169" s="20"/>
      <c r="F169" s="19">
        <f>SUM(F163:F168)</f>
        <v>158.80000000000001</v>
      </c>
      <c r="G169" s="20"/>
      <c r="H169" s="19">
        <f>SUM(H163:H168)</f>
        <v>124.63799999999999</v>
      </c>
      <c r="I169" s="20"/>
      <c r="J169" s="19">
        <f>SUM(J163:J168)</f>
        <v>0</v>
      </c>
    </row>
    <row r="170" spans="1:10" ht="15" customHeight="1">
      <c r="A170" s="9">
        <v>700</v>
      </c>
    </row>
    <row r="171" spans="1:10" ht="15" customHeight="1">
      <c r="A171" s="9">
        <v>701</v>
      </c>
    </row>
    <row r="172" spans="1:10" ht="15" customHeight="1">
      <c r="A172" s="9">
        <v>743</v>
      </c>
      <c r="B172" s="1" t="s">
        <v>311</v>
      </c>
      <c r="C172" s="1"/>
      <c r="D172" s="1"/>
      <c r="E172" s="1"/>
      <c r="F172" s="13"/>
      <c r="G172" s="1"/>
      <c r="H172" s="13"/>
      <c r="I172" s="1"/>
    </row>
    <row r="173" spans="1:10" ht="15" customHeight="1">
      <c r="A173" s="9">
        <v>744</v>
      </c>
      <c r="B173" s="3" t="s">
        <v>115</v>
      </c>
      <c r="C173" s="2"/>
      <c r="D173" s="11"/>
      <c r="E173" s="11"/>
      <c r="F173" s="14"/>
      <c r="G173" s="11"/>
      <c r="H173" s="14"/>
      <c r="I173" s="11"/>
      <c r="J173" s="16"/>
    </row>
    <row r="174" spans="1:10" s="27" customFormat="1" ht="15" customHeight="1">
      <c r="A174" s="27">
        <v>745</v>
      </c>
      <c r="B174" s="21" t="s">
        <v>0</v>
      </c>
      <c r="C174" s="21" t="s">
        <v>1</v>
      </c>
      <c r="D174" s="21" t="s">
        <v>2</v>
      </c>
      <c r="E174" s="21" t="s">
        <v>3</v>
      </c>
      <c r="F174" s="22" t="s">
        <v>282</v>
      </c>
      <c r="G174" s="21" t="s">
        <v>89</v>
      </c>
      <c r="H174" s="23" t="s">
        <v>283</v>
      </c>
      <c r="I174" s="21" t="s">
        <v>90</v>
      </c>
      <c r="J174" s="23" t="s">
        <v>81</v>
      </c>
    </row>
    <row r="175" spans="1:10" s="18" customFormat="1" ht="15" customHeight="1">
      <c r="A175" s="27">
        <v>746</v>
      </c>
      <c r="B175" s="28" t="s">
        <v>34</v>
      </c>
      <c r="C175" s="25" t="s">
        <v>35</v>
      </c>
      <c r="D175" s="29">
        <v>2016</v>
      </c>
      <c r="E175" s="28" t="s">
        <v>36</v>
      </c>
      <c r="F175" s="24">
        <v>45</v>
      </c>
      <c r="G175" s="34">
        <v>0.71</v>
      </c>
      <c r="H175" s="24">
        <f t="shared" ref="H175:H179" si="24">F175*G175</f>
        <v>31.95</v>
      </c>
      <c r="I175" s="25"/>
      <c r="J175" s="24">
        <f>F175*G175*I175</f>
        <v>0</v>
      </c>
    </row>
    <row r="176" spans="1:10" s="18" customFormat="1" ht="15" customHeight="1">
      <c r="A176" s="27">
        <v>747</v>
      </c>
      <c r="B176" s="30" t="s">
        <v>48</v>
      </c>
      <c r="C176" s="26" t="s">
        <v>13</v>
      </c>
      <c r="D176" s="26" t="s">
        <v>284</v>
      </c>
      <c r="E176" s="30" t="s">
        <v>49</v>
      </c>
      <c r="F176" s="24">
        <v>25</v>
      </c>
      <c r="G176" s="34">
        <v>0.71</v>
      </c>
      <c r="H176" s="24">
        <f t="shared" si="24"/>
        <v>17.75</v>
      </c>
      <c r="I176" s="26"/>
      <c r="J176" s="24">
        <f>F176*G176*I176</f>
        <v>0</v>
      </c>
    </row>
    <row r="177" spans="1:10" s="18" customFormat="1" ht="15" customHeight="1">
      <c r="A177" s="27">
        <v>748</v>
      </c>
      <c r="B177" s="30" t="s">
        <v>108</v>
      </c>
      <c r="C177" s="26" t="s">
        <v>16</v>
      </c>
      <c r="D177" s="26" t="s">
        <v>66</v>
      </c>
      <c r="E177" s="30" t="s">
        <v>67</v>
      </c>
      <c r="F177" s="24">
        <v>39.799999999999997</v>
      </c>
      <c r="G177" s="34">
        <v>0.71</v>
      </c>
      <c r="H177" s="24">
        <f t="shared" si="24"/>
        <v>28.257999999999996</v>
      </c>
      <c r="I177" s="26"/>
      <c r="J177" s="24">
        <f>F177*G177*I177</f>
        <v>0</v>
      </c>
    </row>
    <row r="178" spans="1:10" s="18" customFormat="1" ht="15" customHeight="1">
      <c r="A178" s="27">
        <v>749</v>
      </c>
      <c r="B178" s="30" t="s">
        <v>94</v>
      </c>
      <c r="C178" s="26" t="s">
        <v>16</v>
      </c>
      <c r="D178" s="26" t="s">
        <v>66</v>
      </c>
      <c r="E178" s="30" t="s">
        <v>67</v>
      </c>
      <c r="F178" s="24">
        <v>33.5</v>
      </c>
      <c r="G178" s="34">
        <v>0.71</v>
      </c>
      <c r="H178" s="24">
        <f t="shared" si="24"/>
        <v>23.785</v>
      </c>
      <c r="I178" s="26"/>
      <c r="J178" s="24">
        <f>F178*G178*I178</f>
        <v>0</v>
      </c>
    </row>
    <row r="179" spans="1:10" s="18" customFormat="1" ht="15" customHeight="1">
      <c r="A179" s="27">
        <v>750</v>
      </c>
      <c r="B179" s="31" t="s">
        <v>79</v>
      </c>
      <c r="C179" s="26" t="s">
        <v>16</v>
      </c>
      <c r="D179" s="26" t="s">
        <v>285</v>
      </c>
      <c r="E179" s="26" t="s">
        <v>80</v>
      </c>
      <c r="F179" s="24">
        <v>18</v>
      </c>
      <c r="G179" s="34">
        <v>1</v>
      </c>
      <c r="H179" s="24">
        <f t="shared" si="24"/>
        <v>18</v>
      </c>
      <c r="I179" s="26"/>
      <c r="J179" s="24">
        <f>F179*G179*I179</f>
        <v>0</v>
      </c>
    </row>
    <row r="180" spans="1:10" s="18" customFormat="1" ht="15" customHeight="1">
      <c r="A180" s="27">
        <v>751</v>
      </c>
      <c r="B180" s="26" t="s">
        <v>286</v>
      </c>
      <c r="C180" s="20"/>
      <c r="D180" s="20"/>
      <c r="E180" s="20"/>
      <c r="F180" s="19">
        <f>SUM(F175:F179)</f>
        <v>161.30000000000001</v>
      </c>
      <c r="G180" s="20"/>
      <c r="H180" s="19">
        <f>SUM(H175:H179)</f>
        <v>119.74299999999999</v>
      </c>
      <c r="I180" s="20"/>
      <c r="J180" s="19">
        <f>SUM(J175:J179)</f>
        <v>0</v>
      </c>
    </row>
    <row r="181" spans="1:10" ht="15" customHeight="1">
      <c r="A181" s="9">
        <v>752</v>
      </c>
    </row>
    <row r="182" spans="1:10" ht="15" customHeight="1">
      <c r="A182" s="9">
        <v>753</v>
      </c>
    </row>
    <row r="183" spans="1:10" ht="15" customHeight="1">
      <c r="A183" s="9">
        <v>796</v>
      </c>
      <c r="B183" s="1" t="s">
        <v>311</v>
      </c>
      <c r="C183" s="1"/>
      <c r="D183" s="1"/>
      <c r="E183" s="1"/>
      <c r="F183" s="13"/>
      <c r="G183" s="1"/>
      <c r="H183" s="13"/>
      <c r="I183" s="1"/>
    </row>
    <row r="184" spans="1:10" ht="15" customHeight="1">
      <c r="A184" s="9">
        <v>797</v>
      </c>
      <c r="B184" s="3" t="s">
        <v>116</v>
      </c>
      <c r="C184" s="2"/>
      <c r="D184" s="11"/>
      <c r="E184" s="11"/>
      <c r="F184" s="14"/>
      <c r="G184" s="11"/>
      <c r="H184" s="14"/>
      <c r="I184" s="11"/>
      <c r="J184" s="16"/>
    </row>
    <row r="185" spans="1:10" s="27" customFormat="1" ht="15" customHeight="1">
      <c r="A185" s="27">
        <v>798</v>
      </c>
      <c r="B185" s="21" t="s">
        <v>0</v>
      </c>
      <c r="C185" s="21" t="s">
        <v>1</v>
      </c>
      <c r="D185" s="21" t="s">
        <v>2</v>
      </c>
      <c r="E185" s="21" t="s">
        <v>3</v>
      </c>
      <c r="F185" s="22" t="s">
        <v>282</v>
      </c>
      <c r="G185" s="21" t="s">
        <v>89</v>
      </c>
      <c r="H185" s="23" t="s">
        <v>283</v>
      </c>
      <c r="I185" s="21" t="s">
        <v>90</v>
      </c>
      <c r="J185" s="23" t="s">
        <v>81</v>
      </c>
    </row>
    <row r="186" spans="1:10" s="18" customFormat="1" ht="15" customHeight="1">
      <c r="A186" s="27">
        <v>799</v>
      </c>
      <c r="B186" s="28" t="s">
        <v>34</v>
      </c>
      <c r="C186" s="25" t="s">
        <v>35</v>
      </c>
      <c r="D186" s="29">
        <v>2016</v>
      </c>
      <c r="E186" s="28" t="s">
        <v>36</v>
      </c>
      <c r="F186" s="24">
        <v>45</v>
      </c>
      <c r="G186" s="34">
        <v>0.71</v>
      </c>
      <c r="H186" s="24">
        <f t="shared" ref="H186:H190" si="25">F186*G186</f>
        <v>31.95</v>
      </c>
      <c r="I186" s="25"/>
      <c r="J186" s="24">
        <f>F186*G186*I186</f>
        <v>0</v>
      </c>
    </row>
    <row r="187" spans="1:10" s="18" customFormat="1" ht="15" customHeight="1">
      <c r="A187" s="27">
        <v>800</v>
      </c>
      <c r="B187" s="30" t="s">
        <v>48</v>
      </c>
      <c r="C187" s="26" t="s">
        <v>13</v>
      </c>
      <c r="D187" s="26" t="s">
        <v>284</v>
      </c>
      <c r="E187" s="30" t="s">
        <v>49</v>
      </c>
      <c r="F187" s="24">
        <v>25</v>
      </c>
      <c r="G187" s="34">
        <v>0.71</v>
      </c>
      <c r="H187" s="24">
        <f t="shared" si="25"/>
        <v>17.75</v>
      </c>
      <c r="I187" s="26"/>
      <c r="J187" s="24">
        <f>F187*G187*I187</f>
        <v>0</v>
      </c>
    </row>
    <row r="188" spans="1:10" s="18" customFormat="1" ht="15" customHeight="1">
      <c r="A188" s="27">
        <v>801</v>
      </c>
      <c r="B188" s="30" t="s">
        <v>108</v>
      </c>
      <c r="C188" s="26" t="s">
        <v>16</v>
      </c>
      <c r="D188" s="26" t="s">
        <v>66</v>
      </c>
      <c r="E188" s="30" t="s">
        <v>67</v>
      </c>
      <c r="F188" s="24">
        <v>39.799999999999997</v>
      </c>
      <c r="G188" s="34">
        <v>0.71</v>
      </c>
      <c r="H188" s="24">
        <f t="shared" si="25"/>
        <v>28.257999999999996</v>
      </c>
      <c r="I188" s="26"/>
      <c r="J188" s="24">
        <f>F188*G188*I188</f>
        <v>0</v>
      </c>
    </row>
    <row r="189" spans="1:10" s="18" customFormat="1" ht="15" customHeight="1">
      <c r="A189" s="27">
        <v>802</v>
      </c>
      <c r="B189" s="30" t="s">
        <v>94</v>
      </c>
      <c r="C189" s="26" t="s">
        <v>16</v>
      </c>
      <c r="D189" s="26" t="s">
        <v>66</v>
      </c>
      <c r="E189" s="30" t="s">
        <v>67</v>
      </c>
      <c r="F189" s="24">
        <v>33.5</v>
      </c>
      <c r="G189" s="34">
        <v>0.71</v>
      </c>
      <c r="H189" s="24">
        <f t="shared" si="25"/>
        <v>23.785</v>
      </c>
      <c r="I189" s="26"/>
      <c r="J189" s="24">
        <f>F189*G189*I189</f>
        <v>0</v>
      </c>
    </row>
    <row r="190" spans="1:10" s="18" customFormat="1" ht="15" customHeight="1">
      <c r="A190" s="27">
        <v>803</v>
      </c>
      <c r="B190" s="31" t="s">
        <v>79</v>
      </c>
      <c r="C190" s="26" t="s">
        <v>16</v>
      </c>
      <c r="D190" s="26" t="s">
        <v>285</v>
      </c>
      <c r="E190" s="26" t="s">
        <v>80</v>
      </c>
      <c r="F190" s="24">
        <v>18</v>
      </c>
      <c r="G190" s="34">
        <v>1</v>
      </c>
      <c r="H190" s="24">
        <f t="shared" si="25"/>
        <v>18</v>
      </c>
      <c r="I190" s="26"/>
      <c r="J190" s="24">
        <f>F190*G190*I190</f>
        <v>0</v>
      </c>
    </row>
    <row r="191" spans="1:10" s="18" customFormat="1" ht="15" customHeight="1">
      <c r="A191" s="27">
        <v>804</v>
      </c>
      <c r="B191" s="26" t="s">
        <v>286</v>
      </c>
      <c r="C191" s="20"/>
      <c r="D191" s="20"/>
      <c r="E191" s="20"/>
      <c r="F191" s="19">
        <f>SUM(F186:F190)</f>
        <v>161.30000000000001</v>
      </c>
      <c r="G191" s="20"/>
      <c r="H191" s="19">
        <f>SUM(H186:H190)</f>
        <v>119.74299999999999</v>
      </c>
      <c r="I191" s="20"/>
      <c r="J191" s="19">
        <f>SUM(J186:J190)</f>
        <v>0</v>
      </c>
    </row>
    <row r="192" spans="1:10" ht="15" customHeight="1">
      <c r="A192" s="9">
        <v>805</v>
      </c>
    </row>
    <row r="193" spans="1:10" ht="15" customHeight="1">
      <c r="A193" s="9">
        <v>806</v>
      </c>
    </row>
    <row r="194" spans="1:10" ht="15" customHeight="1">
      <c r="A194" s="9">
        <v>849</v>
      </c>
      <c r="B194" s="1" t="s">
        <v>311</v>
      </c>
      <c r="C194" s="1"/>
      <c r="D194" s="1"/>
      <c r="E194" s="1"/>
      <c r="F194" s="13"/>
      <c r="G194" s="1"/>
      <c r="H194" s="13"/>
      <c r="I194" s="1"/>
    </row>
    <row r="195" spans="1:10" ht="15" customHeight="1">
      <c r="A195" s="9">
        <v>850</v>
      </c>
      <c r="B195" s="3" t="s">
        <v>117</v>
      </c>
      <c r="C195" s="2"/>
      <c r="D195" s="11"/>
      <c r="E195" s="11"/>
      <c r="F195" s="14"/>
      <c r="G195" s="11"/>
      <c r="H195" s="14"/>
      <c r="I195" s="11"/>
      <c r="J195" s="16"/>
    </row>
    <row r="196" spans="1:10" s="27" customFormat="1" ht="15" customHeight="1">
      <c r="A196" s="27">
        <v>851</v>
      </c>
      <c r="B196" s="21" t="s">
        <v>0</v>
      </c>
      <c r="C196" s="21" t="s">
        <v>1</v>
      </c>
      <c r="D196" s="21" t="s">
        <v>2</v>
      </c>
      <c r="E196" s="21" t="s">
        <v>3</v>
      </c>
      <c r="F196" s="22" t="s">
        <v>282</v>
      </c>
      <c r="G196" s="21" t="s">
        <v>89</v>
      </c>
      <c r="H196" s="23" t="s">
        <v>283</v>
      </c>
      <c r="I196" s="21" t="s">
        <v>90</v>
      </c>
      <c r="J196" s="23" t="s">
        <v>81</v>
      </c>
    </row>
    <row r="197" spans="1:10" s="18" customFormat="1" ht="15" customHeight="1">
      <c r="A197" s="27">
        <v>852</v>
      </c>
      <c r="B197" s="28" t="s">
        <v>34</v>
      </c>
      <c r="C197" s="25" t="s">
        <v>35</v>
      </c>
      <c r="D197" s="29">
        <v>2016</v>
      </c>
      <c r="E197" s="28" t="s">
        <v>36</v>
      </c>
      <c r="F197" s="24">
        <v>45</v>
      </c>
      <c r="G197" s="34">
        <v>0.71</v>
      </c>
      <c r="H197" s="24">
        <f t="shared" ref="H197:H201" si="26">F197*G197</f>
        <v>31.95</v>
      </c>
      <c r="I197" s="25"/>
      <c r="J197" s="24">
        <f>F197*G197*I197</f>
        <v>0</v>
      </c>
    </row>
    <row r="198" spans="1:10" s="18" customFormat="1" ht="15" customHeight="1">
      <c r="A198" s="27">
        <v>853</v>
      </c>
      <c r="B198" s="30" t="s">
        <v>48</v>
      </c>
      <c r="C198" s="26" t="s">
        <v>13</v>
      </c>
      <c r="D198" s="26" t="s">
        <v>284</v>
      </c>
      <c r="E198" s="30" t="s">
        <v>49</v>
      </c>
      <c r="F198" s="24">
        <v>25</v>
      </c>
      <c r="G198" s="34">
        <v>0.71</v>
      </c>
      <c r="H198" s="24">
        <f t="shared" si="26"/>
        <v>17.75</v>
      </c>
      <c r="I198" s="26"/>
      <c r="J198" s="24">
        <f>F198*G198*I198</f>
        <v>0</v>
      </c>
    </row>
    <row r="199" spans="1:10" s="18" customFormat="1" ht="15" customHeight="1">
      <c r="A199" s="27">
        <v>854</v>
      </c>
      <c r="B199" s="30" t="s">
        <v>108</v>
      </c>
      <c r="C199" s="26" t="s">
        <v>16</v>
      </c>
      <c r="D199" s="26" t="s">
        <v>66</v>
      </c>
      <c r="E199" s="30" t="s">
        <v>67</v>
      </c>
      <c r="F199" s="24">
        <v>39.799999999999997</v>
      </c>
      <c r="G199" s="34">
        <v>0.71</v>
      </c>
      <c r="H199" s="24">
        <f t="shared" si="26"/>
        <v>28.257999999999996</v>
      </c>
      <c r="I199" s="26"/>
      <c r="J199" s="24">
        <f>F199*G199*I199</f>
        <v>0</v>
      </c>
    </row>
    <row r="200" spans="1:10" s="18" customFormat="1" ht="15" customHeight="1">
      <c r="A200" s="27">
        <v>855</v>
      </c>
      <c r="B200" s="30" t="s">
        <v>94</v>
      </c>
      <c r="C200" s="26" t="s">
        <v>16</v>
      </c>
      <c r="D200" s="26" t="s">
        <v>66</v>
      </c>
      <c r="E200" s="30" t="s">
        <v>67</v>
      </c>
      <c r="F200" s="24">
        <v>33.5</v>
      </c>
      <c r="G200" s="34">
        <v>0.71</v>
      </c>
      <c r="H200" s="24">
        <f t="shared" si="26"/>
        <v>23.785</v>
      </c>
      <c r="I200" s="26"/>
      <c r="J200" s="24">
        <f>F200*G200*I200</f>
        <v>0</v>
      </c>
    </row>
    <row r="201" spans="1:10" s="18" customFormat="1" ht="15" customHeight="1">
      <c r="A201" s="27">
        <v>856</v>
      </c>
      <c r="B201" s="31" t="s">
        <v>79</v>
      </c>
      <c r="C201" s="26" t="s">
        <v>16</v>
      </c>
      <c r="D201" s="26" t="s">
        <v>285</v>
      </c>
      <c r="E201" s="26" t="s">
        <v>80</v>
      </c>
      <c r="F201" s="24">
        <v>18</v>
      </c>
      <c r="G201" s="34">
        <v>1</v>
      </c>
      <c r="H201" s="24">
        <f t="shared" si="26"/>
        <v>18</v>
      </c>
      <c r="I201" s="26"/>
      <c r="J201" s="24">
        <f>F201*G201*I201</f>
        <v>0</v>
      </c>
    </row>
    <row r="202" spans="1:10" s="18" customFormat="1" ht="15" customHeight="1">
      <c r="A202" s="27">
        <v>857</v>
      </c>
      <c r="B202" s="26" t="s">
        <v>286</v>
      </c>
      <c r="C202" s="20"/>
      <c r="D202" s="20"/>
      <c r="E202" s="20"/>
      <c r="F202" s="19">
        <f>SUM(F197:F201)</f>
        <v>161.30000000000001</v>
      </c>
      <c r="G202" s="20"/>
      <c r="H202" s="19">
        <f>SUM(H197:H201)</f>
        <v>119.74299999999999</v>
      </c>
      <c r="I202" s="20"/>
      <c r="J202" s="19">
        <f>SUM(J197:J201)</f>
        <v>0</v>
      </c>
    </row>
    <row r="203" spans="1:10" ht="15" customHeight="1">
      <c r="A203" s="9">
        <v>858</v>
      </c>
    </row>
    <row r="204" spans="1:10" ht="15" customHeight="1">
      <c r="A204" s="9">
        <v>859</v>
      </c>
    </row>
    <row r="205" spans="1:10" ht="15" customHeight="1">
      <c r="A205" s="9">
        <v>902</v>
      </c>
      <c r="B205" s="1" t="s">
        <v>311</v>
      </c>
      <c r="C205" s="1"/>
      <c r="D205" s="1"/>
      <c r="E205" s="1"/>
      <c r="F205" s="13"/>
      <c r="G205" s="1"/>
      <c r="H205" s="13"/>
      <c r="I205" s="1"/>
    </row>
    <row r="206" spans="1:10" ht="15" customHeight="1">
      <c r="A206" s="9">
        <v>903</v>
      </c>
      <c r="B206" s="3" t="s">
        <v>118</v>
      </c>
      <c r="C206" s="2"/>
      <c r="D206" s="11"/>
      <c r="E206" s="11"/>
      <c r="F206" s="14"/>
      <c r="G206" s="11"/>
      <c r="H206" s="14"/>
      <c r="I206" s="11"/>
      <c r="J206" s="16"/>
    </row>
    <row r="207" spans="1:10" s="27" customFormat="1" ht="15" customHeight="1">
      <c r="A207" s="27">
        <v>904</v>
      </c>
      <c r="B207" s="21" t="s">
        <v>0</v>
      </c>
      <c r="C207" s="21" t="s">
        <v>1</v>
      </c>
      <c r="D207" s="21" t="s">
        <v>2</v>
      </c>
      <c r="E207" s="21" t="s">
        <v>3</v>
      </c>
      <c r="F207" s="22" t="s">
        <v>282</v>
      </c>
      <c r="G207" s="21" t="s">
        <v>89</v>
      </c>
      <c r="H207" s="23" t="s">
        <v>283</v>
      </c>
      <c r="I207" s="21" t="s">
        <v>90</v>
      </c>
      <c r="J207" s="23" t="s">
        <v>81</v>
      </c>
    </row>
    <row r="208" spans="1:10" s="18" customFormat="1" ht="15" customHeight="1">
      <c r="A208" s="27">
        <v>905</v>
      </c>
      <c r="B208" s="28" t="s">
        <v>37</v>
      </c>
      <c r="C208" s="25" t="s">
        <v>16</v>
      </c>
      <c r="D208" s="29" t="s">
        <v>38</v>
      </c>
      <c r="E208" s="28" t="s">
        <v>39</v>
      </c>
      <c r="F208" s="24">
        <v>57.8</v>
      </c>
      <c r="G208" s="34">
        <v>0.71</v>
      </c>
      <c r="H208" s="24">
        <f t="shared" ref="H208:H212" si="27">F208*G208</f>
        <v>41.037999999999997</v>
      </c>
      <c r="I208" s="25"/>
      <c r="J208" s="24">
        <f>F208*G208*I208</f>
        <v>0</v>
      </c>
    </row>
    <row r="209" spans="1:10" s="18" customFormat="1" ht="15" customHeight="1">
      <c r="A209" s="27">
        <v>906</v>
      </c>
      <c r="B209" s="28" t="s">
        <v>40</v>
      </c>
      <c r="C209" s="25" t="s">
        <v>13</v>
      </c>
      <c r="D209" s="29" t="s">
        <v>41</v>
      </c>
      <c r="E209" s="28" t="s">
        <v>42</v>
      </c>
      <c r="F209" s="24">
        <v>26</v>
      </c>
      <c r="G209" s="34">
        <v>0.71</v>
      </c>
      <c r="H209" s="24">
        <f t="shared" si="27"/>
        <v>18.46</v>
      </c>
      <c r="I209" s="25"/>
      <c r="J209" s="24">
        <f>F209*G209*I209</f>
        <v>0</v>
      </c>
    </row>
    <row r="210" spans="1:10" s="18" customFormat="1" ht="15" customHeight="1">
      <c r="A210" s="27">
        <v>907</v>
      </c>
      <c r="B210" s="30" t="s">
        <v>119</v>
      </c>
      <c r="C210" s="26" t="s">
        <v>13</v>
      </c>
      <c r="D210" s="26"/>
      <c r="E210" s="30" t="s">
        <v>65</v>
      </c>
      <c r="F210" s="24">
        <v>45</v>
      </c>
      <c r="G210" s="34">
        <v>0.71</v>
      </c>
      <c r="H210" s="24">
        <f t="shared" si="27"/>
        <v>31.95</v>
      </c>
      <c r="I210" s="26"/>
      <c r="J210" s="24">
        <f>F210*G210*I210</f>
        <v>0</v>
      </c>
    </row>
    <row r="211" spans="1:10" s="18" customFormat="1" ht="15" customHeight="1">
      <c r="A211" s="27">
        <v>908</v>
      </c>
      <c r="B211" s="30" t="s">
        <v>106</v>
      </c>
      <c r="C211" s="26" t="s">
        <v>13</v>
      </c>
      <c r="D211" s="26"/>
      <c r="E211" s="30" t="s">
        <v>65</v>
      </c>
      <c r="F211" s="24">
        <v>38</v>
      </c>
      <c r="G211" s="34">
        <v>0.71</v>
      </c>
      <c r="H211" s="24">
        <f t="shared" si="27"/>
        <v>26.979999999999997</v>
      </c>
      <c r="I211" s="26"/>
      <c r="J211" s="24">
        <f>F211*G211*I211</f>
        <v>0</v>
      </c>
    </row>
    <row r="212" spans="1:10" s="18" customFormat="1" ht="15" customHeight="1">
      <c r="A212" s="27">
        <v>909</v>
      </c>
      <c r="B212" s="31" t="s">
        <v>79</v>
      </c>
      <c r="C212" s="26" t="s">
        <v>16</v>
      </c>
      <c r="D212" s="26" t="s">
        <v>285</v>
      </c>
      <c r="E212" s="26" t="s">
        <v>80</v>
      </c>
      <c r="F212" s="24">
        <v>18</v>
      </c>
      <c r="G212" s="34">
        <v>1</v>
      </c>
      <c r="H212" s="24">
        <f t="shared" si="27"/>
        <v>18</v>
      </c>
      <c r="I212" s="26"/>
      <c r="J212" s="24">
        <f>F212*G212*I212</f>
        <v>0</v>
      </c>
    </row>
    <row r="213" spans="1:10" s="18" customFormat="1" ht="15" customHeight="1">
      <c r="A213" s="27">
        <v>910</v>
      </c>
      <c r="B213" s="26" t="s">
        <v>286</v>
      </c>
      <c r="C213" s="20"/>
      <c r="D213" s="20"/>
      <c r="E213" s="20"/>
      <c r="F213" s="19">
        <f>SUM(F208:F212)</f>
        <v>184.8</v>
      </c>
      <c r="G213" s="20"/>
      <c r="H213" s="19">
        <f>SUM(H208:H212)</f>
        <v>136.428</v>
      </c>
      <c r="I213" s="20"/>
      <c r="J213" s="19">
        <f>SUM(J208:J212)</f>
        <v>0</v>
      </c>
    </row>
    <row r="214" spans="1:10" ht="15" customHeight="1">
      <c r="A214" s="9">
        <v>911</v>
      </c>
    </row>
    <row r="215" spans="1:10" ht="15" customHeight="1">
      <c r="A215" s="9">
        <v>912</v>
      </c>
    </row>
    <row r="216" spans="1:10" ht="15" customHeight="1">
      <c r="A216" s="9">
        <v>955</v>
      </c>
      <c r="B216" s="1" t="s">
        <v>311</v>
      </c>
      <c r="C216" s="1"/>
      <c r="D216" s="1"/>
      <c r="E216" s="1"/>
      <c r="F216" s="13"/>
      <c r="G216" s="1"/>
      <c r="H216" s="13"/>
      <c r="I216" s="1"/>
    </row>
    <row r="217" spans="1:10" ht="15" customHeight="1">
      <c r="A217" s="9">
        <v>956</v>
      </c>
      <c r="B217" s="3" t="s">
        <v>120</v>
      </c>
      <c r="C217" s="2"/>
      <c r="D217" s="11"/>
      <c r="E217" s="11"/>
      <c r="F217" s="14"/>
      <c r="G217" s="11"/>
      <c r="H217" s="14"/>
      <c r="I217" s="11"/>
      <c r="J217" s="16"/>
    </row>
    <row r="218" spans="1:10" s="27" customFormat="1" ht="15" customHeight="1">
      <c r="A218" s="27">
        <v>957</v>
      </c>
      <c r="B218" s="21" t="s">
        <v>0</v>
      </c>
      <c r="C218" s="21" t="s">
        <v>1</v>
      </c>
      <c r="D218" s="21" t="s">
        <v>2</v>
      </c>
      <c r="E218" s="21" t="s">
        <v>3</v>
      </c>
      <c r="F218" s="22" t="s">
        <v>282</v>
      </c>
      <c r="G218" s="21" t="s">
        <v>89</v>
      </c>
      <c r="H218" s="23" t="s">
        <v>283</v>
      </c>
      <c r="I218" s="21" t="s">
        <v>90</v>
      </c>
      <c r="J218" s="23" t="s">
        <v>81</v>
      </c>
    </row>
    <row r="219" spans="1:10" s="18" customFormat="1" ht="15" customHeight="1">
      <c r="A219" s="27">
        <v>958</v>
      </c>
      <c r="B219" s="28" t="s">
        <v>37</v>
      </c>
      <c r="C219" s="25" t="s">
        <v>16</v>
      </c>
      <c r="D219" s="29" t="s">
        <v>38</v>
      </c>
      <c r="E219" s="28" t="s">
        <v>39</v>
      </c>
      <c r="F219" s="24">
        <v>57.8</v>
      </c>
      <c r="G219" s="34">
        <v>0.71</v>
      </c>
      <c r="H219" s="24">
        <f t="shared" ref="H219:H223" si="28">F219*G219</f>
        <v>41.037999999999997</v>
      </c>
      <c r="I219" s="25"/>
      <c r="J219" s="24">
        <f>F219*G219*I219</f>
        <v>0</v>
      </c>
    </row>
    <row r="220" spans="1:10" s="18" customFormat="1" ht="15" customHeight="1">
      <c r="A220" s="27">
        <v>959</v>
      </c>
      <c r="B220" s="28" t="s">
        <v>40</v>
      </c>
      <c r="C220" s="25" t="s">
        <v>13</v>
      </c>
      <c r="D220" s="29" t="s">
        <v>41</v>
      </c>
      <c r="E220" s="28" t="s">
        <v>42</v>
      </c>
      <c r="F220" s="24">
        <v>26</v>
      </c>
      <c r="G220" s="34">
        <v>0.71</v>
      </c>
      <c r="H220" s="24">
        <f t="shared" si="28"/>
        <v>18.46</v>
      </c>
      <c r="I220" s="25"/>
      <c r="J220" s="24">
        <f>F220*G220*I220</f>
        <v>0</v>
      </c>
    </row>
    <row r="221" spans="1:10" s="18" customFormat="1" ht="15" customHeight="1">
      <c r="A221" s="27">
        <v>960</v>
      </c>
      <c r="B221" s="30" t="s">
        <v>112</v>
      </c>
      <c r="C221" s="26" t="s">
        <v>16</v>
      </c>
      <c r="D221" s="26" t="s">
        <v>66</v>
      </c>
      <c r="E221" s="30" t="s">
        <v>67</v>
      </c>
      <c r="F221" s="24">
        <v>39.799999999999997</v>
      </c>
      <c r="G221" s="34">
        <v>0.71</v>
      </c>
      <c r="H221" s="24">
        <f t="shared" si="28"/>
        <v>28.257999999999996</v>
      </c>
      <c r="I221" s="26"/>
      <c r="J221" s="24">
        <f>F221*G221*I221</f>
        <v>0</v>
      </c>
    </row>
    <row r="222" spans="1:10" s="18" customFormat="1" ht="15" customHeight="1">
      <c r="A222" s="27">
        <v>961</v>
      </c>
      <c r="B222" s="30" t="s">
        <v>94</v>
      </c>
      <c r="C222" s="26" t="s">
        <v>16</v>
      </c>
      <c r="D222" s="26" t="s">
        <v>66</v>
      </c>
      <c r="E222" s="30" t="s">
        <v>67</v>
      </c>
      <c r="F222" s="24">
        <v>33.5</v>
      </c>
      <c r="G222" s="34">
        <v>0.71</v>
      </c>
      <c r="H222" s="24">
        <f t="shared" si="28"/>
        <v>23.785</v>
      </c>
      <c r="I222" s="26"/>
      <c r="J222" s="24">
        <f>F222*G222*I222</f>
        <v>0</v>
      </c>
    </row>
    <row r="223" spans="1:10" s="18" customFormat="1" ht="15" customHeight="1">
      <c r="A223" s="27">
        <v>962</v>
      </c>
      <c r="B223" s="31" t="s">
        <v>79</v>
      </c>
      <c r="C223" s="26" t="s">
        <v>16</v>
      </c>
      <c r="D223" s="26" t="s">
        <v>285</v>
      </c>
      <c r="E223" s="26" t="s">
        <v>80</v>
      </c>
      <c r="F223" s="24">
        <v>18</v>
      </c>
      <c r="G223" s="34">
        <v>1</v>
      </c>
      <c r="H223" s="24">
        <f t="shared" si="28"/>
        <v>18</v>
      </c>
      <c r="I223" s="26"/>
      <c r="J223" s="24">
        <f>F223*G223*I223</f>
        <v>0</v>
      </c>
    </row>
    <row r="224" spans="1:10" s="18" customFormat="1" ht="15" customHeight="1">
      <c r="A224" s="27">
        <v>963</v>
      </c>
      <c r="B224" s="26" t="s">
        <v>286</v>
      </c>
      <c r="C224" s="20"/>
      <c r="D224" s="20"/>
      <c r="E224" s="20"/>
      <c r="F224" s="19">
        <f>SUM(F219:F223)</f>
        <v>175.1</v>
      </c>
      <c r="G224" s="20"/>
      <c r="H224" s="19">
        <f>SUM(H219:H223)</f>
        <v>129.541</v>
      </c>
      <c r="I224" s="20"/>
      <c r="J224" s="19">
        <f>SUM(J219:J223)</f>
        <v>0</v>
      </c>
    </row>
    <row r="225" spans="1:10" ht="15" customHeight="1">
      <c r="A225" s="9">
        <v>964</v>
      </c>
    </row>
    <row r="226" spans="1:10" ht="15" customHeight="1">
      <c r="A226" s="9">
        <v>965</v>
      </c>
    </row>
    <row r="227" spans="1:10" ht="15" customHeight="1">
      <c r="A227" s="9">
        <v>1008</v>
      </c>
      <c r="B227" s="1" t="s">
        <v>311</v>
      </c>
      <c r="C227" s="1"/>
      <c r="D227" s="1"/>
      <c r="E227" s="1"/>
      <c r="F227" s="13"/>
      <c r="G227" s="1"/>
      <c r="H227" s="13"/>
      <c r="I227" s="1"/>
    </row>
    <row r="228" spans="1:10" ht="15" customHeight="1">
      <c r="A228" s="9">
        <v>1009</v>
      </c>
      <c r="B228" s="3" t="s">
        <v>121</v>
      </c>
      <c r="C228" s="2"/>
      <c r="D228" s="11"/>
      <c r="E228" s="11"/>
      <c r="F228" s="14"/>
      <c r="G228" s="11"/>
      <c r="H228" s="14"/>
      <c r="I228" s="11"/>
      <c r="J228" s="16"/>
    </row>
    <row r="229" spans="1:10" s="27" customFormat="1" ht="15" customHeight="1">
      <c r="A229" s="27">
        <v>1010</v>
      </c>
      <c r="B229" s="21" t="s">
        <v>0</v>
      </c>
      <c r="C229" s="21" t="s">
        <v>1</v>
      </c>
      <c r="D229" s="21" t="s">
        <v>2</v>
      </c>
      <c r="E229" s="21" t="s">
        <v>3</v>
      </c>
      <c r="F229" s="22" t="s">
        <v>282</v>
      </c>
      <c r="G229" s="21" t="s">
        <v>89</v>
      </c>
      <c r="H229" s="23" t="s">
        <v>283</v>
      </c>
      <c r="I229" s="21" t="s">
        <v>90</v>
      </c>
      <c r="J229" s="23" t="s">
        <v>81</v>
      </c>
    </row>
    <row r="230" spans="1:10" s="18" customFormat="1" ht="15" customHeight="1">
      <c r="A230" s="27">
        <v>1011</v>
      </c>
      <c r="B230" s="28" t="s">
        <v>37</v>
      </c>
      <c r="C230" s="25" t="s">
        <v>16</v>
      </c>
      <c r="D230" s="29" t="s">
        <v>38</v>
      </c>
      <c r="E230" s="28" t="s">
        <v>39</v>
      </c>
      <c r="F230" s="24">
        <v>57.8</v>
      </c>
      <c r="G230" s="34">
        <v>0.71</v>
      </c>
      <c r="H230" s="24">
        <f t="shared" ref="H230:H234" si="29">F230*G230</f>
        <v>41.037999999999997</v>
      </c>
      <c r="I230" s="25"/>
      <c r="J230" s="24">
        <f>F230*G230*I230</f>
        <v>0</v>
      </c>
    </row>
    <row r="231" spans="1:10" s="18" customFormat="1" ht="15" customHeight="1">
      <c r="A231" s="27">
        <v>1012</v>
      </c>
      <c r="B231" s="28" t="s">
        <v>40</v>
      </c>
      <c r="C231" s="25" t="s">
        <v>13</v>
      </c>
      <c r="D231" s="29" t="s">
        <v>41</v>
      </c>
      <c r="E231" s="28" t="s">
        <v>42</v>
      </c>
      <c r="F231" s="24">
        <v>26</v>
      </c>
      <c r="G231" s="34">
        <v>0.71</v>
      </c>
      <c r="H231" s="24">
        <f t="shared" si="29"/>
        <v>18.46</v>
      </c>
      <c r="I231" s="25"/>
      <c r="J231" s="24">
        <f>F231*G231*I231</f>
        <v>0</v>
      </c>
    </row>
    <row r="232" spans="1:10" s="18" customFormat="1" ht="15" customHeight="1">
      <c r="A232" s="27">
        <v>1013</v>
      </c>
      <c r="B232" s="30" t="s">
        <v>112</v>
      </c>
      <c r="C232" s="26" t="s">
        <v>16</v>
      </c>
      <c r="D232" s="26" t="s">
        <v>66</v>
      </c>
      <c r="E232" s="30" t="s">
        <v>67</v>
      </c>
      <c r="F232" s="24">
        <v>39.799999999999997</v>
      </c>
      <c r="G232" s="34">
        <v>0.71</v>
      </c>
      <c r="H232" s="24">
        <f t="shared" si="29"/>
        <v>28.257999999999996</v>
      </c>
      <c r="I232" s="26"/>
      <c r="J232" s="24">
        <f>F232*G232*I232</f>
        <v>0</v>
      </c>
    </row>
    <row r="233" spans="1:10" s="18" customFormat="1" ht="15" customHeight="1">
      <c r="A233" s="27">
        <v>1014</v>
      </c>
      <c r="B233" s="30" t="s">
        <v>94</v>
      </c>
      <c r="C233" s="26" t="s">
        <v>16</v>
      </c>
      <c r="D233" s="26" t="s">
        <v>66</v>
      </c>
      <c r="E233" s="30" t="s">
        <v>67</v>
      </c>
      <c r="F233" s="24">
        <v>33.5</v>
      </c>
      <c r="G233" s="34">
        <v>0.71</v>
      </c>
      <c r="H233" s="24">
        <f t="shared" si="29"/>
        <v>23.785</v>
      </c>
      <c r="I233" s="26"/>
      <c r="J233" s="24">
        <f>F233*G233*I233</f>
        <v>0</v>
      </c>
    </row>
    <row r="234" spans="1:10" s="18" customFormat="1" ht="15" customHeight="1">
      <c r="A234" s="27">
        <v>1015</v>
      </c>
      <c r="B234" s="31" t="s">
        <v>79</v>
      </c>
      <c r="C234" s="26" t="s">
        <v>16</v>
      </c>
      <c r="D234" s="26" t="s">
        <v>285</v>
      </c>
      <c r="E234" s="26" t="s">
        <v>80</v>
      </c>
      <c r="F234" s="24">
        <v>18</v>
      </c>
      <c r="G234" s="34">
        <v>1</v>
      </c>
      <c r="H234" s="24">
        <f t="shared" si="29"/>
        <v>18</v>
      </c>
      <c r="I234" s="26"/>
      <c r="J234" s="24">
        <f>F234*G234*I234</f>
        <v>0</v>
      </c>
    </row>
    <row r="235" spans="1:10" s="18" customFormat="1" ht="15" customHeight="1">
      <c r="A235" s="27">
        <v>1016</v>
      </c>
      <c r="B235" s="26" t="s">
        <v>286</v>
      </c>
      <c r="C235" s="20"/>
      <c r="D235" s="20"/>
      <c r="E235" s="20"/>
      <c r="F235" s="19">
        <f>SUM(F230:F234)</f>
        <v>175.1</v>
      </c>
      <c r="G235" s="20"/>
      <c r="H235" s="19">
        <f>SUM(H230:H234)</f>
        <v>129.541</v>
      </c>
      <c r="I235" s="20"/>
      <c r="J235" s="19">
        <f>SUM(J230:J234)</f>
        <v>0</v>
      </c>
    </row>
    <row r="236" spans="1:10" ht="15" customHeight="1">
      <c r="A236" s="9">
        <v>1017</v>
      </c>
    </row>
    <row r="237" spans="1:10" ht="15" customHeight="1">
      <c r="A237" s="9">
        <v>1018</v>
      </c>
    </row>
    <row r="238" spans="1:10" ht="15" customHeight="1">
      <c r="A238" s="9">
        <v>1061</v>
      </c>
      <c r="B238" s="1" t="s">
        <v>311</v>
      </c>
      <c r="C238" s="1"/>
      <c r="D238" s="1"/>
      <c r="E238" s="1"/>
      <c r="F238" s="13"/>
      <c r="G238" s="1"/>
      <c r="H238" s="13"/>
      <c r="I238" s="1"/>
    </row>
    <row r="239" spans="1:10" ht="15" customHeight="1">
      <c r="A239" s="9">
        <v>1062</v>
      </c>
      <c r="B239" s="3" t="s">
        <v>122</v>
      </c>
      <c r="C239" s="2"/>
      <c r="D239" s="11"/>
      <c r="E239" s="11"/>
      <c r="F239" s="14"/>
      <c r="G239" s="11"/>
      <c r="H239" s="14"/>
      <c r="I239" s="11"/>
      <c r="J239" s="16"/>
    </row>
    <row r="240" spans="1:10" s="27" customFormat="1" ht="15" customHeight="1">
      <c r="A240" s="27">
        <v>1063</v>
      </c>
      <c r="B240" s="21" t="s">
        <v>0</v>
      </c>
      <c r="C240" s="21" t="s">
        <v>1</v>
      </c>
      <c r="D240" s="21" t="s">
        <v>2</v>
      </c>
      <c r="E240" s="21" t="s">
        <v>3</v>
      </c>
      <c r="F240" s="22" t="s">
        <v>282</v>
      </c>
      <c r="G240" s="21" t="s">
        <v>89</v>
      </c>
      <c r="H240" s="23" t="s">
        <v>283</v>
      </c>
      <c r="I240" s="21" t="s">
        <v>90</v>
      </c>
      <c r="J240" s="23" t="s">
        <v>81</v>
      </c>
    </row>
    <row r="241" spans="1:10" s="18" customFormat="1" ht="15" customHeight="1">
      <c r="A241" s="27">
        <v>1064</v>
      </c>
      <c r="B241" s="28" t="s">
        <v>37</v>
      </c>
      <c r="C241" s="25" t="s">
        <v>16</v>
      </c>
      <c r="D241" s="29" t="s">
        <v>38</v>
      </c>
      <c r="E241" s="28" t="s">
        <v>39</v>
      </c>
      <c r="F241" s="24">
        <v>57.8</v>
      </c>
      <c r="G241" s="34">
        <v>0.71</v>
      </c>
      <c r="H241" s="24">
        <f t="shared" ref="H241:H245" si="30">F241*G241</f>
        <v>41.037999999999997</v>
      </c>
      <c r="I241" s="25"/>
      <c r="J241" s="24">
        <f>F241*G241*I241</f>
        <v>0</v>
      </c>
    </row>
    <row r="242" spans="1:10" s="18" customFormat="1" ht="15" customHeight="1">
      <c r="A242" s="27">
        <v>1065</v>
      </c>
      <c r="B242" s="28" t="s">
        <v>40</v>
      </c>
      <c r="C242" s="25" t="s">
        <v>13</v>
      </c>
      <c r="D242" s="29" t="s">
        <v>41</v>
      </c>
      <c r="E242" s="28" t="s">
        <v>42</v>
      </c>
      <c r="F242" s="24">
        <v>26</v>
      </c>
      <c r="G242" s="34">
        <v>0.71</v>
      </c>
      <c r="H242" s="24">
        <f t="shared" si="30"/>
        <v>18.46</v>
      </c>
      <c r="I242" s="25"/>
      <c r="J242" s="24">
        <f>F242*G242*I242</f>
        <v>0</v>
      </c>
    </row>
    <row r="243" spans="1:10" s="18" customFormat="1" ht="15" customHeight="1">
      <c r="A243" s="27">
        <v>1066</v>
      </c>
      <c r="B243" s="30" t="s">
        <v>112</v>
      </c>
      <c r="C243" s="26" t="s">
        <v>16</v>
      </c>
      <c r="D243" s="26" t="s">
        <v>66</v>
      </c>
      <c r="E243" s="30" t="s">
        <v>67</v>
      </c>
      <c r="F243" s="24">
        <v>39.799999999999997</v>
      </c>
      <c r="G243" s="34">
        <v>0.71</v>
      </c>
      <c r="H243" s="24">
        <f t="shared" si="30"/>
        <v>28.257999999999996</v>
      </c>
      <c r="I243" s="26"/>
      <c r="J243" s="24">
        <f>F243*G243*I243</f>
        <v>0</v>
      </c>
    </row>
    <row r="244" spans="1:10" s="18" customFormat="1" ht="15" customHeight="1">
      <c r="A244" s="27">
        <v>1067</v>
      </c>
      <c r="B244" s="30" t="s">
        <v>94</v>
      </c>
      <c r="C244" s="26" t="s">
        <v>16</v>
      </c>
      <c r="D244" s="26" t="s">
        <v>66</v>
      </c>
      <c r="E244" s="30" t="s">
        <v>67</v>
      </c>
      <c r="F244" s="24">
        <v>33.5</v>
      </c>
      <c r="G244" s="34">
        <v>0.71</v>
      </c>
      <c r="H244" s="24">
        <f t="shared" si="30"/>
        <v>23.785</v>
      </c>
      <c r="I244" s="26"/>
      <c r="J244" s="24">
        <f>F244*G244*I244</f>
        <v>0</v>
      </c>
    </row>
    <row r="245" spans="1:10" s="18" customFormat="1" ht="15" customHeight="1">
      <c r="A245" s="27">
        <v>1068</v>
      </c>
      <c r="B245" s="31" t="s">
        <v>79</v>
      </c>
      <c r="C245" s="26" t="s">
        <v>16</v>
      </c>
      <c r="D245" s="26" t="s">
        <v>285</v>
      </c>
      <c r="E245" s="26" t="s">
        <v>80</v>
      </c>
      <c r="F245" s="24">
        <v>18</v>
      </c>
      <c r="G245" s="34">
        <v>1</v>
      </c>
      <c r="H245" s="24">
        <f t="shared" si="30"/>
        <v>18</v>
      </c>
      <c r="I245" s="26"/>
      <c r="J245" s="24">
        <f>F245*G245*I245</f>
        <v>0</v>
      </c>
    </row>
    <row r="246" spans="1:10" s="18" customFormat="1" ht="15" customHeight="1">
      <c r="A246" s="27">
        <v>1069</v>
      </c>
      <c r="B246" s="26" t="s">
        <v>286</v>
      </c>
      <c r="C246" s="20"/>
      <c r="D246" s="20"/>
      <c r="E246" s="20"/>
      <c r="F246" s="19">
        <f>SUM(F241:F245)</f>
        <v>175.1</v>
      </c>
      <c r="G246" s="20"/>
      <c r="H246" s="19">
        <f>SUM(H241:H245)</f>
        <v>129.541</v>
      </c>
      <c r="I246" s="20"/>
      <c r="J246" s="19">
        <f>SUM(J241:J245)</f>
        <v>0</v>
      </c>
    </row>
    <row r="247" spans="1:10" ht="15" customHeight="1">
      <c r="A247" s="9">
        <v>1070</v>
      </c>
    </row>
    <row r="248" spans="1:10" ht="15" customHeight="1">
      <c r="A248" s="9">
        <v>1071</v>
      </c>
    </row>
    <row r="249" spans="1:10" ht="15" customHeight="1">
      <c r="A249" s="9">
        <v>1114</v>
      </c>
      <c r="B249" s="1" t="s">
        <v>311</v>
      </c>
      <c r="C249" s="1"/>
      <c r="D249" s="1"/>
      <c r="E249" s="1"/>
      <c r="F249" s="13"/>
      <c r="G249" s="1"/>
      <c r="H249" s="13"/>
      <c r="I249" s="1"/>
    </row>
    <row r="250" spans="1:10" ht="15" customHeight="1">
      <c r="A250" s="9">
        <v>1115</v>
      </c>
      <c r="B250" s="3" t="s">
        <v>123</v>
      </c>
      <c r="C250" s="2"/>
      <c r="D250" s="11"/>
      <c r="E250" s="11"/>
      <c r="F250" s="14"/>
      <c r="G250" s="11"/>
      <c r="H250" s="14"/>
      <c r="I250" s="11"/>
      <c r="J250" s="16"/>
    </row>
    <row r="251" spans="1:10" s="27" customFormat="1" ht="15" customHeight="1">
      <c r="A251" s="27">
        <v>1116</v>
      </c>
      <c r="B251" s="21" t="s">
        <v>0</v>
      </c>
      <c r="C251" s="21" t="s">
        <v>1</v>
      </c>
      <c r="D251" s="21" t="s">
        <v>2</v>
      </c>
      <c r="E251" s="21" t="s">
        <v>3</v>
      </c>
      <c r="F251" s="22" t="s">
        <v>282</v>
      </c>
      <c r="G251" s="21" t="s">
        <v>89</v>
      </c>
      <c r="H251" s="23" t="s">
        <v>283</v>
      </c>
      <c r="I251" s="21" t="s">
        <v>90</v>
      </c>
      <c r="J251" s="23" t="s">
        <v>81</v>
      </c>
    </row>
    <row r="252" spans="1:10" s="18" customFormat="1" ht="15" customHeight="1">
      <c r="A252" s="27">
        <v>1117</v>
      </c>
      <c r="B252" s="28" t="s">
        <v>37</v>
      </c>
      <c r="C252" s="25" t="s">
        <v>16</v>
      </c>
      <c r="D252" s="29" t="s">
        <v>38</v>
      </c>
      <c r="E252" s="28" t="s">
        <v>39</v>
      </c>
      <c r="F252" s="24">
        <v>57.8</v>
      </c>
      <c r="G252" s="34">
        <v>0.71</v>
      </c>
      <c r="H252" s="24">
        <f t="shared" ref="H252:H256" si="31">F252*G252</f>
        <v>41.037999999999997</v>
      </c>
      <c r="I252" s="25"/>
      <c r="J252" s="24">
        <f>F252*G252*I252</f>
        <v>0</v>
      </c>
    </row>
    <row r="253" spans="1:10" s="18" customFormat="1" ht="15" customHeight="1">
      <c r="A253" s="27">
        <v>1118</v>
      </c>
      <c r="B253" s="28" t="s">
        <v>40</v>
      </c>
      <c r="C253" s="25" t="s">
        <v>13</v>
      </c>
      <c r="D253" s="29" t="s">
        <v>41</v>
      </c>
      <c r="E253" s="28" t="s">
        <v>42</v>
      </c>
      <c r="F253" s="24">
        <v>26</v>
      </c>
      <c r="G253" s="34">
        <v>0.71</v>
      </c>
      <c r="H253" s="24">
        <f t="shared" si="31"/>
        <v>18.46</v>
      </c>
      <c r="I253" s="25"/>
      <c r="J253" s="24">
        <f>F253*G253*I253</f>
        <v>0</v>
      </c>
    </row>
    <row r="254" spans="1:10" s="18" customFormat="1" ht="15" customHeight="1">
      <c r="A254" s="27">
        <v>1119</v>
      </c>
      <c r="B254" s="30" t="s">
        <v>112</v>
      </c>
      <c r="C254" s="26" t="s">
        <v>16</v>
      </c>
      <c r="D254" s="26" t="s">
        <v>66</v>
      </c>
      <c r="E254" s="30" t="s">
        <v>67</v>
      </c>
      <c r="F254" s="24">
        <v>39.799999999999997</v>
      </c>
      <c r="G254" s="34">
        <v>0.71</v>
      </c>
      <c r="H254" s="24">
        <f t="shared" si="31"/>
        <v>28.257999999999996</v>
      </c>
      <c r="I254" s="26"/>
      <c r="J254" s="24">
        <f>F254*G254*I254</f>
        <v>0</v>
      </c>
    </row>
    <row r="255" spans="1:10" s="18" customFormat="1" ht="15" customHeight="1">
      <c r="A255" s="27">
        <v>1120</v>
      </c>
      <c r="B255" s="30" t="s">
        <v>94</v>
      </c>
      <c r="C255" s="26" t="s">
        <v>16</v>
      </c>
      <c r="D255" s="26" t="s">
        <v>66</v>
      </c>
      <c r="E255" s="30" t="s">
        <v>67</v>
      </c>
      <c r="F255" s="24">
        <v>33.5</v>
      </c>
      <c r="G255" s="34">
        <v>0.71</v>
      </c>
      <c r="H255" s="24">
        <f t="shared" si="31"/>
        <v>23.785</v>
      </c>
      <c r="I255" s="26"/>
      <c r="J255" s="24">
        <f>F255*G255*I255</f>
        <v>0</v>
      </c>
    </row>
    <row r="256" spans="1:10" s="18" customFormat="1" ht="15" customHeight="1">
      <c r="A256" s="27">
        <v>1121</v>
      </c>
      <c r="B256" s="31" t="s">
        <v>79</v>
      </c>
      <c r="C256" s="26" t="s">
        <v>16</v>
      </c>
      <c r="D256" s="26" t="s">
        <v>285</v>
      </c>
      <c r="E256" s="26" t="s">
        <v>80</v>
      </c>
      <c r="F256" s="24">
        <v>18</v>
      </c>
      <c r="G256" s="34">
        <v>1</v>
      </c>
      <c r="H256" s="24">
        <f t="shared" si="31"/>
        <v>18</v>
      </c>
      <c r="I256" s="26"/>
      <c r="J256" s="24">
        <f>F256*G256*I256</f>
        <v>0</v>
      </c>
    </row>
    <row r="257" spans="1:10" s="18" customFormat="1" ht="15" customHeight="1">
      <c r="A257" s="27">
        <v>1122</v>
      </c>
      <c r="B257" s="26" t="s">
        <v>286</v>
      </c>
      <c r="C257" s="20"/>
      <c r="D257" s="20"/>
      <c r="E257" s="20"/>
      <c r="F257" s="19">
        <f>SUM(F252:F256)</f>
        <v>175.1</v>
      </c>
      <c r="G257" s="20"/>
      <c r="H257" s="19">
        <f>SUM(H252:H256)</f>
        <v>129.541</v>
      </c>
      <c r="I257" s="20"/>
      <c r="J257" s="19">
        <f>SUM(J252:J256)</f>
        <v>0</v>
      </c>
    </row>
    <row r="258" spans="1:10" ht="15" customHeight="1">
      <c r="A258" s="9">
        <v>1123</v>
      </c>
    </row>
    <row r="259" spans="1:10" ht="15" customHeight="1">
      <c r="A259" s="9">
        <v>1124</v>
      </c>
    </row>
    <row r="260" spans="1:10" ht="15" customHeight="1">
      <c r="A260" s="9">
        <v>1167</v>
      </c>
      <c r="B260" s="1" t="s">
        <v>311</v>
      </c>
      <c r="C260" s="1"/>
      <c r="D260" s="1"/>
      <c r="E260" s="1"/>
      <c r="F260" s="13"/>
      <c r="G260" s="1"/>
      <c r="H260" s="13"/>
      <c r="I260" s="1"/>
    </row>
    <row r="261" spans="1:10" ht="15" customHeight="1">
      <c r="A261" s="9">
        <v>1168</v>
      </c>
      <c r="B261" s="3" t="s">
        <v>124</v>
      </c>
      <c r="C261" s="2"/>
      <c r="D261" s="11"/>
      <c r="E261" s="11"/>
      <c r="F261" s="14"/>
      <c r="G261" s="11"/>
      <c r="H261" s="14"/>
      <c r="I261" s="11"/>
      <c r="J261" s="16"/>
    </row>
    <row r="262" spans="1:10" s="27" customFormat="1" ht="15" customHeight="1">
      <c r="A262" s="27">
        <v>1169</v>
      </c>
      <c r="B262" s="21" t="s">
        <v>0</v>
      </c>
      <c r="C262" s="21" t="s">
        <v>1</v>
      </c>
      <c r="D262" s="21" t="s">
        <v>2</v>
      </c>
      <c r="E262" s="21" t="s">
        <v>3</v>
      </c>
      <c r="F262" s="22" t="s">
        <v>282</v>
      </c>
      <c r="G262" s="21" t="s">
        <v>89</v>
      </c>
      <c r="H262" s="23" t="s">
        <v>283</v>
      </c>
      <c r="I262" s="21" t="s">
        <v>90</v>
      </c>
      <c r="J262" s="23" t="s">
        <v>81</v>
      </c>
    </row>
    <row r="263" spans="1:10" s="18" customFormat="1" ht="15" customHeight="1">
      <c r="A263" s="27">
        <v>1170</v>
      </c>
      <c r="B263" s="28" t="s">
        <v>37</v>
      </c>
      <c r="C263" s="25" t="s">
        <v>16</v>
      </c>
      <c r="D263" s="29" t="s">
        <v>38</v>
      </c>
      <c r="E263" s="28" t="s">
        <v>39</v>
      </c>
      <c r="F263" s="24">
        <v>57.8</v>
      </c>
      <c r="G263" s="34">
        <v>0.71</v>
      </c>
      <c r="H263" s="24">
        <f t="shared" ref="H263:H267" si="32">F263*G263</f>
        <v>41.037999999999997</v>
      </c>
      <c r="I263" s="25"/>
      <c r="J263" s="24">
        <f>F263*G263*I263</f>
        <v>0</v>
      </c>
    </row>
    <row r="264" spans="1:10" s="18" customFormat="1" ht="15" customHeight="1">
      <c r="A264" s="27">
        <v>1171</v>
      </c>
      <c r="B264" s="28" t="s">
        <v>40</v>
      </c>
      <c r="C264" s="25" t="s">
        <v>13</v>
      </c>
      <c r="D264" s="29" t="s">
        <v>41</v>
      </c>
      <c r="E264" s="28" t="s">
        <v>42</v>
      </c>
      <c r="F264" s="24">
        <v>26</v>
      </c>
      <c r="G264" s="34">
        <v>0.71</v>
      </c>
      <c r="H264" s="24">
        <f t="shared" si="32"/>
        <v>18.46</v>
      </c>
      <c r="I264" s="25"/>
      <c r="J264" s="24">
        <f>F264*G264*I264</f>
        <v>0</v>
      </c>
    </row>
    <row r="265" spans="1:10" s="18" customFormat="1" ht="15" customHeight="1">
      <c r="A265" s="27">
        <v>1172</v>
      </c>
      <c r="B265" s="30" t="s">
        <v>112</v>
      </c>
      <c r="C265" s="26" t="s">
        <v>16</v>
      </c>
      <c r="D265" s="26" t="s">
        <v>66</v>
      </c>
      <c r="E265" s="30" t="s">
        <v>67</v>
      </c>
      <c r="F265" s="24">
        <v>39.799999999999997</v>
      </c>
      <c r="G265" s="34">
        <v>0.71</v>
      </c>
      <c r="H265" s="24">
        <f t="shared" si="32"/>
        <v>28.257999999999996</v>
      </c>
      <c r="I265" s="26"/>
      <c r="J265" s="24">
        <f>F265*G265*I265</f>
        <v>0</v>
      </c>
    </row>
    <row r="266" spans="1:10" s="18" customFormat="1" ht="15" customHeight="1">
      <c r="A266" s="27">
        <v>1173</v>
      </c>
      <c r="B266" s="30" t="s">
        <v>94</v>
      </c>
      <c r="C266" s="26" t="s">
        <v>16</v>
      </c>
      <c r="D266" s="26" t="s">
        <v>66</v>
      </c>
      <c r="E266" s="30" t="s">
        <v>67</v>
      </c>
      <c r="F266" s="24">
        <v>33.5</v>
      </c>
      <c r="G266" s="34">
        <v>0.71</v>
      </c>
      <c r="H266" s="24">
        <f t="shared" si="32"/>
        <v>23.785</v>
      </c>
      <c r="I266" s="26"/>
      <c r="J266" s="24">
        <f>F266*G266*I266</f>
        <v>0</v>
      </c>
    </row>
    <row r="267" spans="1:10" s="18" customFormat="1" ht="15" customHeight="1">
      <c r="A267" s="27">
        <v>1174</v>
      </c>
      <c r="B267" s="31" t="s">
        <v>79</v>
      </c>
      <c r="C267" s="26" t="s">
        <v>16</v>
      </c>
      <c r="D267" s="26" t="s">
        <v>285</v>
      </c>
      <c r="E267" s="26" t="s">
        <v>80</v>
      </c>
      <c r="F267" s="24">
        <v>18</v>
      </c>
      <c r="G267" s="34">
        <v>1</v>
      </c>
      <c r="H267" s="24">
        <f t="shared" si="32"/>
        <v>18</v>
      </c>
      <c r="I267" s="26"/>
      <c r="J267" s="24">
        <f>F267*G267*I267</f>
        <v>0</v>
      </c>
    </row>
    <row r="268" spans="1:10" s="18" customFormat="1" ht="15" customHeight="1">
      <c r="A268" s="27">
        <v>1175</v>
      </c>
      <c r="B268" s="26" t="s">
        <v>286</v>
      </c>
      <c r="C268" s="20"/>
      <c r="D268" s="20"/>
      <c r="E268" s="20"/>
      <c r="F268" s="19">
        <f>SUM(F263:F267)</f>
        <v>175.1</v>
      </c>
      <c r="G268" s="20"/>
      <c r="H268" s="19">
        <f>SUM(H263:H267)</f>
        <v>129.541</v>
      </c>
      <c r="I268" s="20"/>
      <c r="J268" s="19">
        <f>SUM(J263:J267)</f>
        <v>0</v>
      </c>
    </row>
    <row r="269" spans="1:10" ht="15" customHeight="1">
      <c r="A269" s="9">
        <v>1176</v>
      </c>
    </row>
    <row r="270" spans="1:10" ht="15" customHeight="1">
      <c r="A270" s="9">
        <v>1177</v>
      </c>
    </row>
    <row r="271" spans="1:10" ht="15" customHeight="1">
      <c r="A271" s="9">
        <v>1220</v>
      </c>
      <c r="B271" s="1" t="s">
        <v>311</v>
      </c>
      <c r="C271" s="1"/>
      <c r="D271" s="1"/>
      <c r="E271" s="1"/>
      <c r="F271" s="13"/>
      <c r="G271" s="1"/>
      <c r="H271" s="13"/>
      <c r="I271" s="1"/>
    </row>
    <row r="272" spans="1:10" ht="15" customHeight="1">
      <c r="A272" s="9">
        <v>1221</v>
      </c>
      <c r="B272" s="3" t="s">
        <v>125</v>
      </c>
      <c r="C272" s="2"/>
      <c r="D272" s="11"/>
      <c r="E272" s="11"/>
      <c r="F272" s="14"/>
      <c r="G272" s="11"/>
      <c r="H272" s="14"/>
      <c r="I272" s="11"/>
      <c r="J272" s="16"/>
    </row>
    <row r="273" spans="1:10" s="27" customFormat="1" ht="15" customHeight="1">
      <c r="A273" s="27">
        <v>1222</v>
      </c>
      <c r="B273" s="21" t="s">
        <v>0</v>
      </c>
      <c r="C273" s="21" t="s">
        <v>1</v>
      </c>
      <c r="D273" s="21" t="s">
        <v>2</v>
      </c>
      <c r="E273" s="21" t="s">
        <v>3</v>
      </c>
      <c r="F273" s="22" t="s">
        <v>282</v>
      </c>
      <c r="G273" s="21" t="s">
        <v>89</v>
      </c>
      <c r="H273" s="23" t="s">
        <v>283</v>
      </c>
      <c r="I273" s="21" t="s">
        <v>90</v>
      </c>
      <c r="J273" s="23" t="s">
        <v>81</v>
      </c>
    </row>
    <row r="274" spans="1:10" s="18" customFormat="1" ht="15" customHeight="1">
      <c r="A274" s="27">
        <v>1223</v>
      </c>
      <c r="B274" s="28" t="s">
        <v>37</v>
      </c>
      <c r="C274" s="25" t="s">
        <v>16</v>
      </c>
      <c r="D274" s="29" t="s">
        <v>38</v>
      </c>
      <c r="E274" s="28" t="s">
        <v>39</v>
      </c>
      <c r="F274" s="24">
        <v>57.8</v>
      </c>
      <c r="G274" s="34">
        <v>0.71</v>
      </c>
      <c r="H274" s="24">
        <f t="shared" ref="H274:H278" si="33">F274*G274</f>
        <v>41.037999999999997</v>
      </c>
      <c r="I274" s="25"/>
      <c r="J274" s="24">
        <f>F274*G274*I274</f>
        <v>0</v>
      </c>
    </row>
    <row r="275" spans="1:10" s="18" customFormat="1" ht="15" customHeight="1">
      <c r="A275" s="27">
        <v>1224</v>
      </c>
      <c r="B275" s="28" t="s">
        <v>40</v>
      </c>
      <c r="C275" s="25" t="s">
        <v>13</v>
      </c>
      <c r="D275" s="29" t="s">
        <v>41</v>
      </c>
      <c r="E275" s="28" t="s">
        <v>42</v>
      </c>
      <c r="F275" s="24">
        <v>26</v>
      </c>
      <c r="G275" s="34">
        <v>0.71</v>
      </c>
      <c r="H275" s="24">
        <f t="shared" si="33"/>
        <v>18.46</v>
      </c>
      <c r="I275" s="25"/>
      <c r="J275" s="24">
        <f>F275*G275*I275</f>
        <v>0</v>
      </c>
    </row>
    <row r="276" spans="1:10" s="18" customFormat="1" ht="15" customHeight="1">
      <c r="A276" s="27">
        <v>1225</v>
      </c>
      <c r="B276" s="30" t="s">
        <v>119</v>
      </c>
      <c r="C276" s="26" t="s">
        <v>13</v>
      </c>
      <c r="D276" s="26"/>
      <c r="E276" s="30" t="s">
        <v>65</v>
      </c>
      <c r="F276" s="24">
        <v>45</v>
      </c>
      <c r="G276" s="34">
        <v>0.71</v>
      </c>
      <c r="H276" s="24">
        <f t="shared" si="33"/>
        <v>31.95</v>
      </c>
      <c r="I276" s="26"/>
      <c r="J276" s="24">
        <f>F276*G276*I276</f>
        <v>0</v>
      </c>
    </row>
    <row r="277" spans="1:10" s="18" customFormat="1" ht="15" customHeight="1">
      <c r="A277" s="27">
        <v>1226</v>
      </c>
      <c r="B277" s="30" t="s">
        <v>106</v>
      </c>
      <c r="C277" s="26" t="s">
        <v>13</v>
      </c>
      <c r="D277" s="26"/>
      <c r="E277" s="30" t="s">
        <v>65</v>
      </c>
      <c r="F277" s="24">
        <v>38</v>
      </c>
      <c r="G277" s="34">
        <v>0.71</v>
      </c>
      <c r="H277" s="24">
        <f t="shared" si="33"/>
        <v>26.979999999999997</v>
      </c>
      <c r="I277" s="26"/>
      <c r="J277" s="24">
        <f>F277*G277*I277</f>
        <v>0</v>
      </c>
    </row>
    <row r="278" spans="1:10" s="18" customFormat="1" ht="15" customHeight="1">
      <c r="A278" s="27">
        <v>1227</v>
      </c>
      <c r="B278" s="31" t="s">
        <v>79</v>
      </c>
      <c r="C278" s="26" t="s">
        <v>16</v>
      </c>
      <c r="D278" s="26" t="s">
        <v>285</v>
      </c>
      <c r="E278" s="26" t="s">
        <v>80</v>
      </c>
      <c r="F278" s="24">
        <v>18</v>
      </c>
      <c r="G278" s="34">
        <v>1</v>
      </c>
      <c r="H278" s="24">
        <f t="shared" si="33"/>
        <v>18</v>
      </c>
      <c r="I278" s="26"/>
      <c r="J278" s="24">
        <f>F278*G278*I278</f>
        <v>0</v>
      </c>
    </row>
    <row r="279" spans="1:10" s="18" customFormat="1" ht="15" customHeight="1">
      <c r="A279" s="27">
        <v>1228</v>
      </c>
      <c r="B279" s="26" t="s">
        <v>286</v>
      </c>
      <c r="C279" s="20"/>
      <c r="D279" s="20"/>
      <c r="E279" s="20"/>
      <c r="F279" s="19">
        <f>SUM(F274:F278)</f>
        <v>184.8</v>
      </c>
      <c r="G279" s="20"/>
      <c r="H279" s="19">
        <f>SUM(H274:H278)</f>
        <v>136.428</v>
      </c>
      <c r="I279" s="20"/>
      <c r="J279" s="19">
        <f>SUM(J274:J278)</f>
        <v>0</v>
      </c>
    </row>
    <row r="280" spans="1:10" ht="15" customHeight="1">
      <c r="A280" s="9">
        <v>1229</v>
      </c>
    </row>
    <row r="281" spans="1:10" ht="15" customHeight="1">
      <c r="A281" s="9">
        <v>1230</v>
      </c>
    </row>
    <row r="282" spans="1:10" ht="15" customHeight="1">
      <c r="A282" s="9">
        <v>1273</v>
      </c>
      <c r="B282" s="1" t="s">
        <v>311</v>
      </c>
      <c r="C282" s="1"/>
      <c r="D282" s="1"/>
      <c r="E282" s="1"/>
      <c r="F282" s="13"/>
      <c r="G282" s="1"/>
      <c r="H282" s="13"/>
      <c r="I282" s="1"/>
    </row>
    <row r="283" spans="1:10" ht="15" customHeight="1">
      <c r="A283" s="9">
        <v>1274</v>
      </c>
      <c r="B283" s="3" t="s">
        <v>126</v>
      </c>
      <c r="C283" s="2"/>
      <c r="D283" s="11"/>
      <c r="E283" s="11"/>
      <c r="F283" s="14"/>
      <c r="G283" s="11"/>
      <c r="H283" s="14"/>
      <c r="I283" s="11"/>
      <c r="J283" s="16"/>
    </row>
    <row r="284" spans="1:10" s="27" customFormat="1" ht="15" customHeight="1">
      <c r="A284" s="27">
        <v>1275</v>
      </c>
      <c r="B284" s="21" t="s">
        <v>0</v>
      </c>
      <c r="C284" s="21" t="s">
        <v>1</v>
      </c>
      <c r="D284" s="21" t="s">
        <v>2</v>
      </c>
      <c r="E284" s="21" t="s">
        <v>3</v>
      </c>
      <c r="F284" s="22" t="s">
        <v>282</v>
      </c>
      <c r="G284" s="21" t="s">
        <v>89</v>
      </c>
      <c r="H284" s="23" t="s">
        <v>283</v>
      </c>
      <c r="I284" s="21" t="s">
        <v>90</v>
      </c>
      <c r="J284" s="23" t="s">
        <v>81</v>
      </c>
    </row>
    <row r="285" spans="1:10" s="18" customFormat="1" ht="15" customHeight="1">
      <c r="A285" s="27">
        <v>1276</v>
      </c>
      <c r="B285" s="28" t="s">
        <v>37</v>
      </c>
      <c r="C285" s="25" t="s">
        <v>16</v>
      </c>
      <c r="D285" s="29" t="s">
        <v>38</v>
      </c>
      <c r="E285" s="28" t="s">
        <v>39</v>
      </c>
      <c r="F285" s="24">
        <v>57.8</v>
      </c>
      <c r="G285" s="34">
        <v>0.71</v>
      </c>
      <c r="H285" s="24">
        <f t="shared" ref="H285:H289" si="34">F285*G285</f>
        <v>41.037999999999997</v>
      </c>
      <c r="I285" s="25"/>
      <c r="J285" s="24">
        <f>F285*G285*I285</f>
        <v>0</v>
      </c>
    </row>
    <row r="286" spans="1:10" s="18" customFormat="1" ht="15" customHeight="1">
      <c r="A286" s="27">
        <v>1277</v>
      </c>
      <c r="B286" s="28" t="s">
        <v>40</v>
      </c>
      <c r="C286" s="25" t="s">
        <v>13</v>
      </c>
      <c r="D286" s="29" t="s">
        <v>41</v>
      </c>
      <c r="E286" s="28" t="s">
        <v>42</v>
      </c>
      <c r="F286" s="24">
        <v>26</v>
      </c>
      <c r="G286" s="34">
        <v>0.71</v>
      </c>
      <c r="H286" s="24">
        <f t="shared" si="34"/>
        <v>18.46</v>
      </c>
      <c r="I286" s="25"/>
      <c r="J286" s="24">
        <f>F286*G286*I286</f>
        <v>0</v>
      </c>
    </row>
    <row r="287" spans="1:10" s="18" customFormat="1" ht="15" customHeight="1">
      <c r="A287" s="27">
        <v>1278</v>
      </c>
      <c r="B287" s="30" t="s">
        <v>119</v>
      </c>
      <c r="C287" s="26" t="s">
        <v>13</v>
      </c>
      <c r="D287" s="26"/>
      <c r="E287" s="30" t="s">
        <v>65</v>
      </c>
      <c r="F287" s="24">
        <v>45</v>
      </c>
      <c r="G287" s="34">
        <v>0.71</v>
      </c>
      <c r="H287" s="24">
        <f t="shared" si="34"/>
        <v>31.95</v>
      </c>
      <c r="I287" s="26"/>
      <c r="J287" s="24">
        <f>F287*G287*I287</f>
        <v>0</v>
      </c>
    </row>
    <row r="288" spans="1:10" s="18" customFormat="1" ht="15" customHeight="1">
      <c r="A288" s="27">
        <v>1279</v>
      </c>
      <c r="B288" s="30" t="s">
        <v>106</v>
      </c>
      <c r="C288" s="26" t="s">
        <v>13</v>
      </c>
      <c r="D288" s="26"/>
      <c r="E288" s="30" t="s">
        <v>65</v>
      </c>
      <c r="F288" s="24">
        <v>38</v>
      </c>
      <c r="G288" s="34">
        <v>0.71</v>
      </c>
      <c r="H288" s="24">
        <f t="shared" si="34"/>
        <v>26.979999999999997</v>
      </c>
      <c r="I288" s="26"/>
      <c r="J288" s="24">
        <f>F288*G288*I288</f>
        <v>0</v>
      </c>
    </row>
    <row r="289" spans="1:10" s="18" customFormat="1" ht="15" customHeight="1">
      <c r="A289" s="27">
        <v>1280</v>
      </c>
      <c r="B289" s="31" t="s">
        <v>79</v>
      </c>
      <c r="C289" s="26" t="s">
        <v>16</v>
      </c>
      <c r="D289" s="26" t="s">
        <v>285</v>
      </c>
      <c r="E289" s="26" t="s">
        <v>80</v>
      </c>
      <c r="F289" s="24">
        <v>18</v>
      </c>
      <c r="G289" s="34">
        <v>1</v>
      </c>
      <c r="H289" s="24">
        <f t="shared" si="34"/>
        <v>18</v>
      </c>
      <c r="I289" s="26"/>
      <c r="J289" s="24">
        <f>F289*G289*I289</f>
        <v>0</v>
      </c>
    </row>
    <row r="290" spans="1:10" s="18" customFormat="1" ht="15" customHeight="1">
      <c r="A290" s="27">
        <v>1281</v>
      </c>
      <c r="B290" s="26" t="s">
        <v>286</v>
      </c>
      <c r="C290" s="20"/>
      <c r="D290" s="20"/>
      <c r="E290" s="20"/>
      <c r="F290" s="19">
        <f>SUM(F285:F289)</f>
        <v>184.8</v>
      </c>
      <c r="G290" s="20"/>
      <c r="H290" s="19">
        <f>SUM(H285:H289)</f>
        <v>136.428</v>
      </c>
      <c r="I290" s="20"/>
      <c r="J290" s="19">
        <f>SUM(J285:J289)</f>
        <v>0</v>
      </c>
    </row>
    <row r="291" spans="1:10" ht="15" customHeight="1">
      <c r="A291" s="9">
        <v>1282</v>
      </c>
    </row>
    <row r="292" spans="1:10" ht="15" customHeight="1">
      <c r="A292" s="9">
        <v>1283</v>
      </c>
    </row>
    <row r="293" spans="1:10" ht="15" customHeight="1">
      <c r="A293" s="9">
        <v>1326</v>
      </c>
      <c r="B293" s="1" t="s">
        <v>311</v>
      </c>
      <c r="C293" s="1"/>
      <c r="D293" s="1"/>
      <c r="E293" s="1"/>
      <c r="F293" s="13"/>
      <c r="G293" s="1"/>
      <c r="H293" s="13"/>
      <c r="I293" s="1"/>
    </row>
    <row r="294" spans="1:10" ht="15" customHeight="1">
      <c r="A294" s="9">
        <v>1327</v>
      </c>
      <c r="B294" s="3" t="s">
        <v>127</v>
      </c>
      <c r="C294" s="2"/>
      <c r="D294" s="11"/>
      <c r="E294" s="11"/>
      <c r="F294" s="14"/>
      <c r="G294" s="11"/>
      <c r="H294" s="14"/>
      <c r="I294" s="11"/>
      <c r="J294" s="16"/>
    </row>
    <row r="295" spans="1:10" s="27" customFormat="1" ht="15" customHeight="1">
      <c r="A295" s="27">
        <v>1328</v>
      </c>
      <c r="B295" s="21" t="s">
        <v>0</v>
      </c>
      <c r="C295" s="21" t="s">
        <v>1</v>
      </c>
      <c r="D295" s="21" t="s">
        <v>2</v>
      </c>
      <c r="E295" s="21" t="s">
        <v>3</v>
      </c>
      <c r="F295" s="22" t="s">
        <v>282</v>
      </c>
      <c r="G295" s="21" t="s">
        <v>89</v>
      </c>
      <c r="H295" s="23" t="s">
        <v>283</v>
      </c>
      <c r="I295" s="21" t="s">
        <v>90</v>
      </c>
      <c r="J295" s="23" t="s">
        <v>81</v>
      </c>
    </row>
    <row r="296" spans="1:10" s="18" customFormat="1" ht="15" customHeight="1">
      <c r="A296" s="27">
        <v>1329</v>
      </c>
      <c r="B296" s="28" t="s">
        <v>37</v>
      </c>
      <c r="C296" s="25" t="s">
        <v>16</v>
      </c>
      <c r="D296" s="29" t="s">
        <v>38</v>
      </c>
      <c r="E296" s="28" t="s">
        <v>39</v>
      </c>
      <c r="F296" s="24">
        <v>57.8</v>
      </c>
      <c r="G296" s="34">
        <v>0.71</v>
      </c>
      <c r="H296" s="24">
        <f t="shared" ref="H296:H300" si="35">F296*G296</f>
        <v>41.037999999999997</v>
      </c>
      <c r="I296" s="25"/>
      <c r="J296" s="24">
        <f>F296*G296*I296</f>
        <v>0</v>
      </c>
    </row>
    <row r="297" spans="1:10" s="18" customFormat="1" ht="15" customHeight="1">
      <c r="A297" s="27">
        <v>1330</v>
      </c>
      <c r="B297" s="28" t="s">
        <v>40</v>
      </c>
      <c r="C297" s="25" t="s">
        <v>13</v>
      </c>
      <c r="D297" s="29" t="s">
        <v>41</v>
      </c>
      <c r="E297" s="28" t="s">
        <v>42</v>
      </c>
      <c r="F297" s="24">
        <v>26</v>
      </c>
      <c r="G297" s="34">
        <v>0.71</v>
      </c>
      <c r="H297" s="24">
        <f t="shared" si="35"/>
        <v>18.46</v>
      </c>
      <c r="I297" s="25"/>
      <c r="J297" s="24">
        <f>F297*G297*I297</f>
        <v>0</v>
      </c>
    </row>
    <row r="298" spans="1:10" s="18" customFormat="1" ht="15" customHeight="1">
      <c r="A298" s="27">
        <v>1331</v>
      </c>
      <c r="B298" s="30" t="s">
        <v>119</v>
      </c>
      <c r="C298" s="26" t="s">
        <v>13</v>
      </c>
      <c r="D298" s="26"/>
      <c r="E298" s="30" t="s">
        <v>65</v>
      </c>
      <c r="F298" s="24">
        <v>45</v>
      </c>
      <c r="G298" s="34">
        <v>0.71</v>
      </c>
      <c r="H298" s="24">
        <f t="shared" si="35"/>
        <v>31.95</v>
      </c>
      <c r="I298" s="26"/>
      <c r="J298" s="24">
        <f>F298*G298*I298</f>
        <v>0</v>
      </c>
    </row>
    <row r="299" spans="1:10" s="18" customFormat="1" ht="15" customHeight="1">
      <c r="A299" s="27">
        <v>1332</v>
      </c>
      <c r="B299" s="30" t="s">
        <v>106</v>
      </c>
      <c r="C299" s="26" t="s">
        <v>13</v>
      </c>
      <c r="D299" s="26"/>
      <c r="E299" s="30" t="s">
        <v>65</v>
      </c>
      <c r="F299" s="24">
        <v>38</v>
      </c>
      <c r="G299" s="34">
        <v>0.71</v>
      </c>
      <c r="H299" s="24">
        <f t="shared" si="35"/>
        <v>26.979999999999997</v>
      </c>
      <c r="I299" s="26"/>
      <c r="J299" s="24">
        <f>F299*G299*I299</f>
        <v>0</v>
      </c>
    </row>
    <row r="300" spans="1:10" s="18" customFormat="1" ht="15" customHeight="1">
      <c r="A300" s="27">
        <v>1333</v>
      </c>
      <c r="B300" s="31" t="s">
        <v>79</v>
      </c>
      <c r="C300" s="26" t="s">
        <v>16</v>
      </c>
      <c r="D300" s="26" t="s">
        <v>285</v>
      </c>
      <c r="E300" s="26" t="s">
        <v>80</v>
      </c>
      <c r="F300" s="24">
        <v>18</v>
      </c>
      <c r="G300" s="34">
        <v>1</v>
      </c>
      <c r="H300" s="24">
        <f t="shared" si="35"/>
        <v>18</v>
      </c>
      <c r="I300" s="26"/>
      <c r="J300" s="24">
        <f>F300*G300*I300</f>
        <v>0</v>
      </c>
    </row>
    <row r="301" spans="1:10" s="18" customFormat="1" ht="15" customHeight="1">
      <c r="A301" s="27">
        <v>1334</v>
      </c>
      <c r="B301" s="26" t="s">
        <v>286</v>
      </c>
      <c r="C301" s="20"/>
      <c r="D301" s="20"/>
      <c r="E301" s="20"/>
      <c r="F301" s="19">
        <f>SUM(F296:F300)</f>
        <v>184.8</v>
      </c>
      <c r="G301" s="20"/>
      <c r="H301" s="19">
        <f>SUM(H296:H300)</f>
        <v>136.428</v>
      </c>
      <c r="I301" s="20"/>
      <c r="J301" s="19">
        <f>SUM(J296:J300)</f>
        <v>0</v>
      </c>
    </row>
    <row r="302" spans="1:10" ht="15" customHeight="1">
      <c r="A302" s="9">
        <v>1335</v>
      </c>
    </row>
    <row r="303" spans="1:10" ht="15" customHeight="1">
      <c r="A303" s="9">
        <v>1336</v>
      </c>
    </row>
    <row r="304" spans="1:10" ht="15" customHeight="1">
      <c r="A304" s="9">
        <v>1379</v>
      </c>
      <c r="B304" s="1" t="s">
        <v>311</v>
      </c>
      <c r="C304" s="1"/>
      <c r="D304" s="1"/>
      <c r="E304" s="1"/>
      <c r="F304" s="13"/>
      <c r="G304" s="1"/>
      <c r="H304" s="13"/>
      <c r="I304" s="1"/>
    </row>
    <row r="305" spans="1:10" ht="15" customHeight="1">
      <c r="A305" s="9">
        <v>1380</v>
      </c>
      <c r="B305" s="3" t="s">
        <v>128</v>
      </c>
      <c r="C305" s="2"/>
      <c r="D305" s="11"/>
      <c r="E305" s="11"/>
      <c r="F305" s="14"/>
      <c r="G305" s="11"/>
      <c r="H305" s="14"/>
      <c r="I305" s="11"/>
      <c r="J305" s="16"/>
    </row>
    <row r="306" spans="1:10" s="27" customFormat="1" ht="15" customHeight="1">
      <c r="A306" s="27">
        <v>1381</v>
      </c>
      <c r="B306" s="21" t="s">
        <v>0</v>
      </c>
      <c r="C306" s="21" t="s">
        <v>1</v>
      </c>
      <c r="D306" s="21" t="s">
        <v>2</v>
      </c>
      <c r="E306" s="21" t="s">
        <v>3</v>
      </c>
      <c r="F306" s="22" t="s">
        <v>282</v>
      </c>
      <c r="G306" s="21" t="s">
        <v>89</v>
      </c>
      <c r="H306" s="23" t="s">
        <v>283</v>
      </c>
      <c r="I306" s="21" t="s">
        <v>90</v>
      </c>
      <c r="J306" s="23" t="s">
        <v>81</v>
      </c>
    </row>
    <row r="307" spans="1:10" s="18" customFormat="1" ht="15" customHeight="1">
      <c r="A307" s="27">
        <v>1382</v>
      </c>
      <c r="B307" s="28" t="s">
        <v>37</v>
      </c>
      <c r="C307" s="25" t="s">
        <v>16</v>
      </c>
      <c r="D307" s="29" t="s">
        <v>38</v>
      </c>
      <c r="E307" s="28" t="s">
        <v>39</v>
      </c>
      <c r="F307" s="24">
        <v>57.8</v>
      </c>
      <c r="G307" s="34">
        <v>0.71</v>
      </c>
      <c r="H307" s="24">
        <f t="shared" ref="H307:H311" si="36">F307*G307</f>
        <v>41.037999999999997</v>
      </c>
      <c r="I307" s="25"/>
      <c r="J307" s="24">
        <f>F307*G307*I307</f>
        <v>0</v>
      </c>
    </row>
    <row r="308" spans="1:10" s="18" customFormat="1" ht="15" customHeight="1">
      <c r="A308" s="27">
        <v>1383</v>
      </c>
      <c r="B308" s="28" t="s">
        <v>40</v>
      </c>
      <c r="C308" s="25" t="s">
        <v>13</v>
      </c>
      <c r="D308" s="29" t="s">
        <v>41</v>
      </c>
      <c r="E308" s="28" t="s">
        <v>42</v>
      </c>
      <c r="F308" s="24">
        <v>26</v>
      </c>
      <c r="G308" s="34">
        <v>0.71</v>
      </c>
      <c r="H308" s="24">
        <f t="shared" si="36"/>
        <v>18.46</v>
      </c>
      <c r="I308" s="25"/>
      <c r="J308" s="24">
        <f>F308*G308*I308</f>
        <v>0</v>
      </c>
    </row>
    <row r="309" spans="1:10" s="18" customFormat="1" ht="15" customHeight="1">
      <c r="A309" s="27">
        <v>1384</v>
      </c>
      <c r="B309" s="30" t="s">
        <v>119</v>
      </c>
      <c r="C309" s="26" t="s">
        <v>13</v>
      </c>
      <c r="D309" s="26"/>
      <c r="E309" s="30" t="s">
        <v>65</v>
      </c>
      <c r="F309" s="24">
        <v>45</v>
      </c>
      <c r="G309" s="34">
        <v>0.71</v>
      </c>
      <c r="H309" s="24">
        <f t="shared" si="36"/>
        <v>31.95</v>
      </c>
      <c r="I309" s="26"/>
      <c r="J309" s="24">
        <f>F309*G309*I309</f>
        <v>0</v>
      </c>
    </row>
    <row r="310" spans="1:10" s="18" customFormat="1" ht="15" customHeight="1">
      <c r="A310" s="27">
        <v>1385</v>
      </c>
      <c r="B310" s="30" t="s">
        <v>106</v>
      </c>
      <c r="C310" s="26" t="s">
        <v>13</v>
      </c>
      <c r="D310" s="26"/>
      <c r="E310" s="30" t="s">
        <v>65</v>
      </c>
      <c r="F310" s="24">
        <v>38</v>
      </c>
      <c r="G310" s="34">
        <v>0.71</v>
      </c>
      <c r="H310" s="24">
        <f t="shared" si="36"/>
        <v>26.979999999999997</v>
      </c>
      <c r="I310" s="26"/>
      <c r="J310" s="24">
        <f>F310*G310*I310</f>
        <v>0</v>
      </c>
    </row>
    <row r="311" spans="1:10" s="18" customFormat="1" ht="15" customHeight="1">
      <c r="A311" s="27">
        <v>1386</v>
      </c>
      <c r="B311" s="31" t="s">
        <v>79</v>
      </c>
      <c r="C311" s="26" t="s">
        <v>16</v>
      </c>
      <c r="D311" s="26" t="s">
        <v>285</v>
      </c>
      <c r="E311" s="26" t="s">
        <v>80</v>
      </c>
      <c r="F311" s="24">
        <v>18</v>
      </c>
      <c r="G311" s="34">
        <v>1</v>
      </c>
      <c r="H311" s="24">
        <f t="shared" si="36"/>
        <v>18</v>
      </c>
      <c r="I311" s="26"/>
      <c r="J311" s="24">
        <f>F311*G311*I311</f>
        <v>0</v>
      </c>
    </row>
    <row r="312" spans="1:10" s="18" customFormat="1" ht="15" customHeight="1">
      <c r="A312" s="27">
        <v>1387</v>
      </c>
      <c r="B312" s="26" t="s">
        <v>286</v>
      </c>
      <c r="C312" s="20"/>
      <c r="D312" s="20"/>
      <c r="E312" s="20"/>
      <c r="F312" s="19">
        <f>SUM(F307:F311)</f>
        <v>184.8</v>
      </c>
      <c r="G312" s="20"/>
      <c r="H312" s="19">
        <f>SUM(H307:H311)</f>
        <v>136.428</v>
      </c>
      <c r="I312" s="20"/>
      <c r="J312" s="19">
        <f>SUM(J307:J311)</f>
        <v>0</v>
      </c>
    </row>
    <row r="313" spans="1:10" ht="15" customHeight="1">
      <c r="A313" s="9">
        <v>1388</v>
      </c>
    </row>
    <row r="314" spans="1:10" ht="15" customHeight="1">
      <c r="A314" s="9">
        <v>1389</v>
      </c>
    </row>
    <row r="315" spans="1:10" ht="15" customHeight="1">
      <c r="A315" s="9">
        <v>1432</v>
      </c>
      <c r="B315" s="1" t="s">
        <v>311</v>
      </c>
      <c r="C315" s="1"/>
      <c r="D315" s="1"/>
      <c r="E315" s="1"/>
      <c r="F315" s="13"/>
      <c r="G315" s="1"/>
      <c r="H315" s="13"/>
      <c r="I315" s="1"/>
    </row>
    <row r="316" spans="1:10" ht="15" customHeight="1">
      <c r="A316" s="9">
        <v>1433</v>
      </c>
      <c r="B316" s="3" t="s">
        <v>129</v>
      </c>
      <c r="C316" s="2"/>
      <c r="D316" s="11"/>
      <c r="E316" s="11"/>
      <c r="F316" s="14"/>
      <c r="G316" s="11"/>
      <c r="H316" s="14"/>
      <c r="I316" s="11"/>
      <c r="J316" s="16"/>
    </row>
    <row r="317" spans="1:10" s="27" customFormat="1" ht="15" customHeight="1">
      <c r="A317" s="27">
        <v>1434</v>
      </c>
      <c r="B317" s="21" t="s">
        <v>0</v>
      </c>
      <c r="C317" s="21" t="s">
        <v>1</v>
      </c>
      <c r="D317" s="21" t="s">
        <v>2</v>
      </c>
      <c r="E317" s="21" t="s">
        <v>3</v>
      </c>
      <c r="F317" s="22" t="s">
        <v>282</v>
      </c>
      <c r="G317" s="21" t="s">
        <v>89</v>
      </c>
      <c r="H317" s="23" t="s">
        <v>283</v>
      </c>
      <c r="I317" s="21" t="s">
        <v>90</v>
      </c>
      <c r="J317" s="23" t="s">
        <v>81</v>
      </c>
    </row>
    <row r="318" spans="1:10" s="18" customFormat="1" ht="15" customHeight="1">
      <c r="A318" s="27">
        <v>1435</v>
      </c>
      <c r="B318" s="30" t="s">
        <v>48</v>
      </c>
      <c r="C318" s="26" t="s">
        <v>13</v>
      </c>
      <c r="D318" s="26" t="s">
        <v>284</v>
      </c>
      <c r="E318" s="30" t="s">
        <v>49</v>
      </c>
      <c r="F318" s="24">
        <v>25</v>
      </c>
      <c r="G318" s="34">
        <v>0.71</v>
      </c>
      <c r="H318" s="24">
        <f t="shared" ref="H318:H322" si="37">F318*G318</f>
        <v>17.75</v>
      </c>
      <c r="I318" s="26"/>
      <c r="J318" s="24">
        <f>F318*G318*I318</f>
        <v>0</v>
      </c>
    </row>
    <row r="319" spans="1:10" s="18" customFormat="1" ht="15" customHeight="1">
      <c r="A319" s="27">
        <v>1436</v>
      </c>
      <c r="B319" s="30" t="s">
        <v>108</v>
      </c>
      <c r="C319" s="26" t="s">
        <v>16</v>
      </c>
      <c r="D319" s="26" t="s">
        <v>66</v>
      </c>
      <c r="E319" s="30" t="s">
        <v>67</v>
      </c>
      <c r="F319" s="24">
        <v>39.799999999999997</v>
      </c>
      <c r="G319" s="34">
        <v>0.71</v>
      </c>
      <c r="H319" s="24">
        <f t="shared" si="37"/>
        <v>28.257999999999996</v>
      </c>
      <c r="I319" s="26"/>
      <c r="J319" s="24">
        <f>F319*G319*I319</f>
        <v>0</v>
      </c>
    </row>
    <row r="320" spans="1:10" s="18" customFormat="1" ht="15" customHeight="1">
      <c r="A320" s="27">
        <v>1437</v>
      </c>
      <c r="B320" s="30" t="s">
        <v>94</v>
      </c>
      <c r="C320" s="26" t="s">
        <v>16</v>
      </c>
      <c r="D320" s="26" t="s">
        <v>66</v>
      </c>
      <c r="E320" s="30" t="s">
        <v>67</v>
      </c>
      <c r="F320" s="24">
        <v>33.5</v>
      </c>
      <c r="G320" s="34">
        <v>0.71</v>
      </c>
      <c r="H320" s="24">
        <f t="shared" si="37"/>
        <v>23.785</v>
      </c>
      <c r="I320" s="26"/>
      <c r="J320" s="24">
        <f>F320*G320*I320</f>
        <v>0</v>
      </c>
    </row>
    <row r="321" spans="1:10" s="18" customFormat="1" ht="15" customHeight="1">
      <c r="A321" s="27">
        <v>1438</v>
      </c>
      <c r="B321" s="30" t="s">
        <v>95</v>
      </c>
      <c r="C321" s="26" t="s">
        <v>16</v>
      </c>
      <c r="D321" s="26" t="s">
        <v>96</v>
      </c>
      <c r="E321" s="30" t="s">
        <v>97</v>
      </c>
      <c r="F321" s="24">
        <v>23</v>
      </c>
      <c r="G321" s="34">
        <v>1</v>
      </c>
      <c r="H321" s="24">
        <f t="shared" si="37"/>
        <v>23</v>
      </c>
      <c r="I321" s="26"/>
      <c r="J321" s="24">
        <f>F321*G321*I321</f>
        <v>0</v>
      </c>
    </row>
    <row r="322" spans="1:10" s="18" customFormat="1" ht="15" customHeight="1">
      <c r="A322" s="27">
        <v>1439</v>
      </c>
      <c r="B322" s="31" t="s">
        <v>79</v>
      </c>
      <c r="C322" s="26" t="s">
        <v>16</v>
      </c>
      <c r="D322" s="26" t="s">
        <v>285</v>
      </c>
      <c r="E322" s="26" t="s">
        <v>80</v>
      </c>
      <c r="F322" s="24">
        <v>18</v>
      </c>
      <c r="G322" s="34">
        <v>1</v>
      </c>
      <c r="H322" s="24">
        <f t="shared" si="37"/>
        <v>18</v>
      </c>
      <c r="I322" s="26"/>
      <c r="J322" s="24">
        <f>F322*G322*I322</f>
        <v>0</v>
      </c>
    </row>
    <row r="323" spans="1:10" s="18" customFormat="1" ht="15" customHeight="1">
      <c r="A323" s="27">
        <v>1440</v>
      </c>
      <c r="B323" s="26" t="s">
        <v>286</v>
      </c>
      <c r="C323" s="20"/>
      <c r="D323" s="20"/>
      <c r="E323" s="20"/>
      <c r="F323" s="19">
        <f>SUM(F318:F322)</f>
        <v>139.30000000000001</v>
      </c>
      <c r="G323" s="20"/>
      <c r="H323" s="19">
        <f>SUM(H318:H322)</f>
        <v>110.79299999999999</v>
      </c>
      <c r="I323" s="20"/>
      <c r="J323" s="19">
        <f>SUM(J318:J322)</f>
        <v>0</v>
      </c>
    </row>
    <row r="324" spans="1:10" ht="15" customHeight="1">
      <c r="A324" s="9">
        <v>1441</v>
      </c>
    </row>
    <row r="325" spans="1:10" ht="15" customHeight="1">
      <c r="A325" s="9">
        <v>1442</v>
      </c>
    </row>
    <row r="326" spans="1:10" ht="15" customHeight="1">
      <c r="A326" s="9">
        <v>1485</v>
      </c>
      <c r="B326" s="1" t="s">
        <v>311</v>
      </c>
      <c r="C326" s="1"/>
      <c r="D326" s="1"/>
      <c r="E326" s="1"/>
      <c r="F326" s="13"/>
      <c r="G326" s="1"/>
      <c r="H326" s="13"/>
      <c r="I326" s="1"/>
    </row>
    <row r="327" spans="1:10" ht="15" customHeight="1">
      <c r="A327" s="9">
        <v>1486</v>
      </c>
      <c r="B327" s="3" t="s">
        <v>130</v>
      </c>
      <c r="C327" s="2"/>
      <c r="D327" s="11"/>
      <c r="E327" s="11"/>
      <c r="F327" s="14"/>
      <c r="G327" s="11"/>
      <c r="H327" s="14"/>
      <c r="I327" s="11"/>
      <c r="J327" s="16"/>
    </row>
    <row r="328" spans="1:10" s="27" customFormat="1" ht="15" customHeight="1">
      <c r="A328" s="27">
        <v>1487</v>
      </c>
      <c r="B328" s="21" t="s">
        <v>0</v>
      </c>
      <c r="C328" s="21" t="s">
        <v>1</v>
      </c>
      <c r="D328" s="21" t="s">
        <v>2</v>
      </c>
      <c r="E328" s="21" t="s">
        <v>3</v>
      </c>
      <c r="F328" s="22" t="s">
        <v>282</v>
      </c>
      <c r="G328" s="21" t="s">
        <v>89</v>
      </c>
      <c r="H328" s="23" t="s">
        <v>283</v>
      </c>
      <c r="I328" s="21" t="s">
        <v>90</v>
      </c>
      <c r="J328" s="23" t="s">
        <v>81</v>
      </c>
    </row>
    <row r="329" spans="1:10" s="18" customFormat="1" ht="15" customHeight="1">
      <c r="A329" s="27">
        <v>1488</v>
      </c>
      <c r="B329" s="30" t="s">
        <v>48</v>
      </c>
      <c r="C329" s="26" t="s">
        <v>13</v>
      </c>
      <c r="D329" s="26" t="s">
        <v>284</v>
      </c>
      <c r="E329" s="30" t="s">
        <v>49</v>
      </c>
      <c r="F329" s="24">
        <v>25</v>
      </c>
      <c r="G329" s="34">
        <v>0.71</v>
      </c>
      <c r="H329" s="24">
        <f t="shared" ref="H329:H333" si="38">F329*G329</f>
        <v>17.75</v>
      </c>
      <c r="I329" s="26"/>
      <c r="J329" s="24">
        <f>F329*G329*I329</f>
        <v>0</v>
      </c>
    </row>
    <row r="330" spans="1:10" s="18" customFormat="1" ht="15" customHeight="1">
      <c r="A330" s="27">
        <v>1489</v>
      </c>
      <c r="B330" s="30" t="s">
        <v>108</v>
      </c>
      <c r="C330" s="26" t="s">
        <v>16</v>
      </c>
      <c r="D330" s="26" t="s">
        <v>66</v>
      </c>
      <c r="E330" s="30" t="s">
        <v>67</v>
      </c>
      <c r="F330" s="24">
        <v>39.799999999999997</v>
      </c>
      <c r="G330" s="34">
        <v>0.71</v>
      </c>
      <c r="H330" s="24">
        <f t="shared" si="38"/>
        <v>28.257999999999996</v>
      </c>
      <c r="I330" s="26"/>
      <c r="J330" s="24">
        <f>F330*G330*I330</f>
        <v>0</v>
      </c>
    </row>
    <row r="331" spans="1:10" s="18" customFormat="1" ht="15" customHeight="1">
      <c r="A331" s="27">
        <v>1490</v>
      </c>
      <c r="B331" s="30" t="s">
        <v>94</v>
      </c>
      <c r="C331" s="26" t="s">
        <v>16</v>
      </c>
      <c r="D331" s="26" t="s">
        <v>66</v>
      </c>
      <c r="E331" s="30" t="s">
        <v>67</v>
      </c>
      <c r="F331" s="24">
        <v>33.5</v>
      </c>
      <c r="G331" s="34">
        <v>0.71</v>
      </c>
      <c r="H331" s="24">
        <f t="shared" si="38"/>
        <v>23.785</v>
      </c>
      <c r="I331" s="26"/>
      <c r="J331" s="24">
        <f>F331*G331*I331</f>
        <v>0</v>
      </c>
    </row>
    <row r="332" spans="1:10" s="18" customFormat="1" ht="15" customHeight="1">
      <c r="A332" s="27">
        <v>1491</v>
      </c>
      <c r="B332" s="30" t="s">
        <v>95</v>
      </c>
      <c r="C332" s="26" t="s">
        <v>16</v>
      </c>
      <c r="D332" s="26" t="s">
        <v>96</v>
      </c>
      <c r="E332" s="30" t="s">
        <v>97</v>
      </c>
      <c r="F332" s="24">
        <v>23</v>
      </c>
      <c r="G332" s="34">
        <v>1</v>
      </c>
      <c r="H332" s="24">
        <f t="shared" si="38"/>
        <v>23</v>
      </c>
      <c r="I332" s="26"/>
      <c r="J332" s="24">
        <f>F332*G332*I332</f>
        <v>0</v>
      </c>
    </row>
    <row r="333" spans="1:10" s="18" customFormat="1" ht="15" customHeight="1">
      <c r="A333" s="27">
        <v>1492</v>
      </c>
      <c r="B333" s="31" t="s">
        <v>79</v>
      </c>
      <c r="C333" s="26" t="s">
        <v>16</v>
      </c>
      <c r="D333" s="26" t="s">
        <v>285</v>
      </c>
      <c r="E333" s="26" t="s">
        <v>80</v>
      </c>
      <c r="F333" s="24">
        <v>18</v>
      </c>
      <c r="G333" s="34">
        <v>1</v>
      </c>
      <c r="H333" s="24">
        <f t="shared" si="38"/>
        <v>18</v>
      </c>
      <c r="I333" s="26"/>
      <c r="J333" s="24">
        <f>F333*G333*I333</f>
        <v>0</v>
      </c>
    </row>
    <row r="334" spans="1:10" s="18" customFormat="1" ht="15" customHeight="1">
      <c r="A334" s="27">
        <v>1493</v>
      </c>
      <c r="B334" s="26" t="s">
        <v>286</v>
      </c>
      <c r="C334" s="20"/>
      <c r="D334" s="20"/>
      <c r="E334" s="20"/>
      <c r="F334" s="19">
        <f>SUM(F329:F333)</f>
        <v>139.30000000000001</v>
      </c>
      <c r="G334" s="20"/>
      <c r="H334" s="19">
        <f>SUM(H329:H333)</f>
        <v>110.79299999999999</v>
      </c>
      <c r="I334" s="20"/>
      <c r="J334" s="19">
        <f>SUM(J329:J333)</f>
        <v>0</v>
      </c>
    </row>
    <row r="335" spans="1:10" ht="15" customHeight="1">
      <c r="A335" s="9">
        <v>1494</v>
      </c>
    </row>
    <row r="336" spans="1:10" ht="15" customHeight="1">
      <c r="A336" s="9">
        <v>1495</v>
      </c>
    </row>
    <row r="337" spans="1:10" ht="15" customHeight="1">
      <c r="A337" s="9">
        <v>1538</v>
      </c>
      <c r="B337" s="1" t="s">
        <v>311</v>
      </c>
      <c r="C337" s="1"/>
      <c r="D337" s="1"/>
      <c r="E337" s="1"/>
      <c r="F337" s="13"/>
      <c r="G337" s="1"/>
      <c r="H337" s="13"/>
      <c r="I337" s="1"/>
    </row>
    <row r="338" spans="1:10" ht="15" customHeight="1">
      <c r="A338" s="9">
        <v>1539</v>
      </c>
      <c r="B338" s="3" t="s">
        <v>131</v>
      </c>
      <c r="C338" s="2"/>
      <c r="D338" s="11"/>
      <c r="E338" s="11"/>
      <c r="F338" s="14"/>
      <c r="G338" s="11"/>
      <c r="H338" s="14"/>
      <c r="I338" s="11"/>
      <c r="J338" s="16"/>
    </row>
    <row r="339" spans="1:10" s="27" customFormat="1" ht="15" customHeight="1">
      <c r="A339" s="27">
        <v>1540</v>
      </c>
      <c r="B339" s="21" t="s">
        <v>0</v>
      </c>
      <c r="C339" s="21" t="s">
        <v>1</v>
      </c>
      <c r="D339" s="21" t="s">
        <v>2</v>
      </c>
      <c r="E339" s="21" t="s">
        <v>3</v>
      </c>
      <c r="F339" s="22" t="s">
        <v>282</v>
      </c>
      <c r="G339" s="21" t="s">
        <v>89</v>
      </c>
      <c r="H339" s="23" t="s">
        <v>283</v>
      </c>
      <c r="I339" s="21" t="s">
        <v>90</v>
      </c>
      <c r="J339" s="23" t="s">
        <v>81</v>
      </c>
    </row>
    <row r="340" spans="1:10" s="18" customFormat="1" ht="15" customHeight="1">
      <c r="A340" s="27">
        <v>1541</v>
      </c>
      <c r="B340" s="30" t="s">
        <v>48</v>
      </c>
      <c r="C340" s="26" t="s">
        <v>13</v>
      </c>
      <c r="D340" s="26" t="s">
        <v>284</v>
      </c>
      <c r="E340" s="30" t="s">
        <v>49</v>
      </c>
      <c r="F340" s="24">
        <v>25</v>
      </c>
      <c r="G340" s="34">
        <v>0.71</v>
      </c>
      <c r="H340" s="24">
        <f t="shared" ref="H340:H344" si="39">F340*G340</f>
        <v>17.75</v>
      </c>
      <c r="I340" s="26"/>
      <c r="J340" s="24">
        <f>F340*G340*I340</f>
        <v>0</v>
      </c>
    </row>
    <row r="341" spans="1:10" s="18" customFormat="1" ht="15" customHeight="1">
      <c r="A341" s="27">
        <v>1542</v>
      </c>
      <c r="B341" s="30" t="s">
        <v>108</v>
      </c>
      <c r="C341" s="26" t="s">
        <v>16</v>
      </c>
      <c r="D341" s="26" t="s">
        <v>66</v>
      </c>
      <c r="E341" s="30" t="s">
        <v>67</v>
      </c>
      <c r="F341" s="24">
        <v>39.799999999999997</v>
      </c>
      <c r="G341" s="34">
        <v>0.71</v>
      </c>
      <c r="H341" s="24">
        <f t="shared" si="39"/>
        <v>28.257999999999996</v>
      </c>
      <c r="I341" s="26"/>
      <c r="J341" s="24">
        <f>F341*G341*I341</f>
        <v>0</v>
      </c>
    </row>
    <row r="342" spans="1:10" s="18" customFormat="1" ht="15" customHeight="1">
      <c r="A342" s="27">
        <v>1543</v>
      </c>
      <c r="B342" s="30" t="s">
        <v>94</v>
      </c>
      <c r="C342" s="26" t="s">
        <v>16</v>
      </c>
      <c r="D342" s="26" t="s">
        <v>66</v>
      </c>
      <c r="E342" s="30" t="s">
        <v>67</v>
      </c>
      <c r="F342" s="24">
        <v>33.5</v>
      </c>
      <c r="G342" s="34">
        <v>0.71</v>
      </c>
      <c r="H342" s="24">
        <f t="shared" si="39"/>
        <v>23.785</v>
      </c>
      <c r="I342" s="26"/>
      <c r="J342" s="24">
        <f>F342*G342*I342</f>
        <v>0</v>
      </c>
    </row>
    <row r="343" spans="1:10" s="18" customFormat="1" ht="15" customHeight="1">
      <c r="A343" s="27">
        <v>1544</v>
      </c>
      <c r="B343" s="30" t="s">
        <v>95</v>
      </c>
      <c r="C343" s="26" t="s">
        <v>16</v>
      </c>
      <c r="D343" s="26" t="s">
        <v>96</v>
      </c>
      <c r="E343" s="30" t="s">
        <v>97</v>
      </c>
      <c r="F343" s="24">
        <v>23</v>
      </c>
      <c r="G343" s="34">
        <v>1</v>
      </c>
      <c r="H343" s="24">
        <f t="shared" si="39"/>
        <v>23</v>
      </c>
      <c r="I343" s="26"/>
      <c r="J343" s="24">
        <f>F343*G343*I343</f>
        <v>0</v>
      </c>
    </row>
    <row r="344" spans="1:10" s="18" customFormat="1" ht="15" customHeight="1">
      <c r="A344" s="27">
        <v>1545</v>
      </c>
      <c r="B344" s="31" t="s">
        <v>79</v>
      </c>
      <c r="C344" s="26" t="s">
        <v>16</v>
      </c>
      <c r="D344" s="26" t="s">
        <v>285</v>
      </c>
      <c r="E344" s="26" t="s">
        <v>80</v>
      </c>
      <c r="F344" s="24">
        <v>18</v>
      </c>
      <c r="G344" s="34">
        <v>1</v>
      </c>
      <c r="H344" s="24">
        <f t="shared" si="39"/>
        <v>18</v>
      </c>
      <c r="I344" s="26"/>
      <c r="J344" s="24">
        <f>F344*G344*I344</f>
        <v>0</v>
      </c>
    </row>
    <row r="345" spans="1:10" s="18" customFormat="1" ht="15" customHeight="1">
      <c r="A345" s="27">
        <v>1546</v>
      </c>
      <c r="B345" s="26" t="s">
        <v>286</v>
      </c>
      <c r="C345" s="20"/>
      <c r="D345" s="20"/>
      <c r="E345" s="20"/>
      <c r="F345" s="19">
        <f>SUM(F340:F344)</f>
        <v>139.30000000000001</v>
      </c>
      <c r="G345" s="20"/>
      <c r="H345" s="19">
        <f>SUM(H340:H344)</f>
        <v>110.79299999999999</v>
      </c>
      <c r="I345" s="20"/>
      <c r="J345" s="19">
        <f>SUM(J340:J344)</f>
        <v>0</v>
      </c>
    </row>
    <row r="346" spans="1:10" ht="15" customHeight="1">
      <c r="A346" s="9">
        <v>1547</v>
      </c>
    </row>
    <row r="347" spans="1:10" ht="15" customHeight="1">
      <c r="A347" s="9">
        <v>1548</v>
      </c>
    </row>
    <row r="348" spans="1:10" ht="15" customHeight="1">
      <c r="A348" s="9">
        <v>1591</v>
      </c>
      <c r="B348" s="1" t="s">
        <v>311</v>
      </c>
      <c r="C348" s="1"/>
      <c r="D348" s="1"/>
      <c r="E348" s="1"/>
      <c r="F348" s="13"/>
      <c r="G348" s="1"/>
      <c r="H348" s="13"/>
      <c r="I348" s="1"/>
    </row>
    <row r="349" spans="1:10" ht="15" customHeight="1">
      <c r="A349" s="9">
        <v>1592</v>
      </c>
      <c r="B349" s="3" t="s">
        <v>132</v>
      </c>
      <c r="C349" s="2"/>
      <c r="D349" s="11"/>
      <c r="E349" s="11"/>
      <c r="F349" s="14"/>
      <c r="G349" s="11"/>
      <c r="H349" s="14"/>
      <c r="I349" s="11"/>
      <c r="J349" s="16"/>
    </row>
    <row r="350" spans="1:10" s="27" customFormat="1" ht="15" customHeight="1">
      <c r="A350" s="27">
        <v>1593</v>
      </c>
      <c r="B350" s="21" t="s">
        <v>0</v>
      </c>
      <c r="C350" s="21" t="s">
        <v>1</v>
      </c>
      <c r="D350" s="21" t="s">
        <v>2</v>
      </c>
      <c r="E350" s="21" t="s">
        <v>3</v>
      </c>
      <c r="F350" s="22" t="s">
        <v>282</v>
      </c>
      <c r="G350" s="21" t="s">
        <v>89</v>
      </c>
      <c r="H350" s="23" t="s">
        <v>283</v>
      </c>
      <c r="I350" s="21" t="s">
        <v>90</v>
      </c>
      <c r="J350" s="23" t="s">
        <v>81</v>
      </c>
    </row>
    <row r="351" spans="1:10" s="18" customFormat="1" ht="15" customHeight="1">
      <c r="A351" s="27">
        <v>1594</v>
      </c>
      <c r="B351" s="28" t="s">
        <v>12</v>
      </c>
      <c r="C351" s="25" t="s">
        <v>91</v>
      </c>
      <c r="D351" s="25"/>
      <c r="E351" s="28" t="s">
        <v>14</v>
      </c>
      <c r="F351" s="24">
        <v>19.5</v>
      </c>
      <c r="G351" s="34">
        <v>0.71</v>
      </c>
      <c r="H351" s="24">
        <f t="shared" ref="H351:H356" si="40">F351*G351</f>
        <v>13.844999999999999</v>
      </c>
      <c r="I351" s="25"/>
      <c r="J351" s="24">
        <f t="shared" ref="J351:J356" si="41">F351*G351*I351</f>
        <v>0</v>
      </c>
    </row>
    <row r="352" spans="1:10" s="18" customFormat="1" ht="15" customHeight="1">
      <c r="A352" s="27">
        <v>1595</v>
      </c>
      <c r="B352" s="28" t="s">
        <v>34</v>
      </c>
      <c r="C352" s="25" t="s">
        <v>35</v>
      </c>
      <c r="D352" s="29">
        <v>2016</v>
      </c>
      <c r="E352" s="28" t="s">
        <v>36</v>
      </c>
      <c r="F352" s="24">
        <v>45</v>
      </c>
      <c r="G352" s="34">
        <v>0.71</v>
      </c>
      <c r="H352" s="24">
        <f t="shared" si="40"/>
        <v>31.95</v>
      </c>
      <c r="I352" s="25"/>
      <c r="J352" s="24">
        <f t="shared" si="41"/>
        <v>0</v>
      </c>
    </row>
    <row r="353" spans="1:10" s="18" customFormat="1" ht="15" customHeight="1">
      <c r="A353" s="27">
        <v>1596</v>
      </c>
      <c r="B353" s="30" t="s">
        <v>93</v>
      </c>
      <c r="C353" s="26" t="s">
        <v>16</v>
      </c>
      <c r="D353" s="26" t="s">
        <v>66</v>
      </c>
      <c r="E353" s="30" t="s">
        <v>67</v>
      </c>
      <c r="F353" s="24">
        <v>39.799999999999997</v>
      </c>
      <c r="G353" s="34">
        <v>0.71</v>
      </c>
      <c r="H353" s="24">
        <f t="shared" si="40"/>
        <v>28.257999999999996</v>
      </c>
      <c r="I353" s="26"/>
      <c r="J353" s="24">
        <f t="shared" si="41"/>
        <v>0</v>
      </c>
    </row>
    <row r="354" spans="1:10" s="18" customFormat="1" ht="15" customHeight="1">
      <c r="A354" s="27">
        <v>1597</v>
      </c>
      <c r="B354" s="30" t="s">
        <v>94</v>
      </c>
      <c r="C354" s="26" t="s">
        <v>16</v>
      </c>
      <c r="D354" s="26" t="s">
        <v>66</v>
      </c>
      <c r="E354" s="30" t="s">
        <v>67</v>
      </c>
      <c r="F354" s="24">
        <v>33.5</v>
      </c>
      <c r="G354" s="34">
        <v>0.71</v>
      </c>
      <c r="H354" s="24">
        <f t="shared" si="40"/>
        <v>23.785</v>
      </c>
      <c r="I354" s="26"/>
      <c r="J354" s="24">
        <f t="shared" si="41"/>
        <v>0</v>
      </c>
    </row>
    <row r="355" spans="1:10" s="18" customFormat="1" ht="15" customHeight="1">
      <c r="A355" s="27">
        <v>1598</v>
      </c>
      <c r="B355" s="30" t="s">
        <v>95</v>
      </c>
      <c r="C355" s="26" t="s">
        <v>16</v>
      </c>
      <c r="D355" s="26" t="s">
        <v>96</v>
      </c>
      <c r="E355" s="30" t="s">
        <v>97</v>
      </c>
      <c r="F355" s="24">
        <v>23</v>
      </c>
      <c r="G355" s="34">
        <v>1</v>
      </c>
      <c r="H355" s="24">
        <f t="shared" si="40"/>
        <v>23</v>
      </c>
      <c r="I355" s="26"/>
      <c r="J355" s="24">
        <f t="shared" si="41"/>
        <v>0</v>
      </c>
    </row>
    <row r="356" spans="1:10" s="18" customFormat="1" ht="15" customHeight="1">
      <c r="A356" s="27">
        <v>1599</v>
      </c>
      <c r="B356" s="31" t="s">
        <v>79</v>
      </c>
      <c r="C356" s="26" t="s">
        <v>16</v>
      </c>
      <c r="D356" s="26" t="s">
        <v>285</v>
      </c>
      <c r="E356" s="26" t="s">
        <v>80</v>
      </c>
      <c r="F356" s="24">
        <v>18</v>
      </c>
      <c r="G356" s="34">
        <v>1</v>
      </c>
      <c r="H356" s="24">
        <f t="shared" si="40"/>
        <v>18</v>
      </c>
      <c r="I356" s="26"/>
      <c r="J356" s="24">
        <f t="shared" si="41"/>
        <v>0</v>
      </c>
    </row>
    <row r="357" spans="1:10" s="18" customFormat="1" ht="15" customHeight="1">
      <c r="A357" s="27">
        <v>1600</v>
      </c>
      <c r="B357" s="26" t="s">
        <v>286</v>
      </c>
      <c r="C357" s="20"/>
      <c r="D357" s="20"/>
      <c r="E357" s="20"/>
      <c r="F357" s="19">
        <f>SUM(F351:F356)</f>
        <v>178.8</v>
      </c>
      <c r="G357" s="20"/>
      <c r="H357" s="19">
        <f>SUM(H351:H356)</f>
        <v>138.83799999999999</v>
      </c>
      <c r="I357" s="20"/>
      <c r="J357" s="19">
        <f>SUM(J351:J356)</f>
        <v>0</v>
      </c>
    </row>
    <row r="358" spans="1:10" ht="15" customHeight="1">
      <c r="A358" s="9">
        <v>1601</v>
      </c>
    </row>
    <row r="359" spans="1:10" ht="15" customHeight="1">
      <c r="A359" s="9">
        <v>1602</v>
      </c>
    </row>
    <row r="360" spans="1:10" ht="15" customHeight="1">
      <c r="A360" s="9">
        <v>1644</v>
      </c>
      <c r="B360" s="1" t="s">
        <v>311</v>
      </c>
      <c r="C360" s="1"/>
      <c r="D360" s="1"/>
      <c r="E360" s="1"/>
      <c r="F360" s="13"/>
      <c r="G360" s="1"/>
      <c r="H360" s="13"/>
      <c r="I360" s="1"/>
    </row>
    <row r="361" spans="1:10" ht="15" customHeight="1">
      <c r="A361" s="9">
        <v>1645</v>
      </c>
      <c r="B361" s="3" t="s">
        <v>133</v>
      </c>
      <c r="C361" s="2"/>
      <c r="D361" s="11"/>
      <c r="E361" s="11"/>
      <c r="F361" s="14"/>
      <c r="G361" s="11"/>
      <c r="H361" s="14"/>
      <c r="I361" s="11"/>
      <c r="J361" s="16"/>
    </row>
    <row r="362" spans="1:10" s="27" customFormat="1" ht="15" customHeight="1">
      <c r="A362" s="27">
        <v>1646</v>
      </c>
      <c r="B362" s="21" t="s">
        <v>0</v>
      </c>
      <c r="C362" s="21" t="s">
        <v>1</v>
      </c>
      <c r="D362" s="21" t="s">
        <v>2</v>
      </c>
      <c r="E362" s="21" t="s">
        <v>3</v>
      </c>
      <c r="F362" s="22" t="s">
        <v>282</v>
      </c>
      <c r="G362" s="21" t="s">
        <v>89</v>
      </c>
      <c r="H362" s="23" t="s">
        <v>283</v>
      </c>
      <c r="I362" s="21" t="s">
        <v>90</v>
      </c>
      <c r="J362" s="23" t="s">
        <v>81</v>
      </c>
    </row>
    <row r="363" spans="1:10" s="18" customFormat="1" ht="15" customHeight="1">
      <c r="A363" s="27">
        <v>1647</v>
      </c>
      <c r="B363" s="28" t="s">
        <v>12</v>
      </c>
      <c r="C363" s="25" t="s">
        <v>91</v>
      </c>
      <c r="D363" s="25"/>
      <c r="E363" s="28" t="s">
        <v>14</v>
      </c>
      <c r="F363" s="24">
        <v>19.5</v>
      </c>
      <c r="G363" s="34">
        <v>0.71</v>
      </c>
      <c r="H363" s="24">
        <f t="shared" ref="H363:H367" si="42">F363*G363</f>
        <v>13.844999999999999</v>
      </c>
      <c r="I363" s="25"/>
      <c r="J363" s="24">
        <f>F363*G363*I363</f>
        <v>0</v>
      </c>
    </row>
    <row r="364" spans="1:10" s="18" customFormat="1" ht="15" customHeight="1">
      <c r="A364" s="27">
        <v>1648</v>
      </c>
      <c r="B364" s="30" t="s">
        <v>93</v>
      </c>
      <c r="C364" s="26" t="s">
        <v>16</v>
      </c>
      <c r="D364" s="26" t="s">
        <v>66</v>
      </c>
      <c r="E364" s="30" t="s">
        <v>67</v>
      </c>
      <c r="F364" s="24">
        <v>39.799999999999997</v>
      </c>
      <c r="G364" s="34">
        <v>0.71</v>
      </c>
      <c r="H364" s="24">
        <f t="shared" si="42"/>
        <v>28.257999999999996</v>
      </c>
      <c r="I364" s="26"/>
      <c r="J364" s="24">
        <f>F364*G364*I364</f>
        <v>0</v>
      </c>
    </row>
    <row r="365" spans="1:10" s="18" customFormat="1" ht="15" customHeight="1">
      <c r="A365" s="27">
        <v>1649</v>
      </c>
      <c r="B365" s="30" t="s">
        <v>94</v>
      </c>
      <c r="C365" s="26" t="s">
        <v>16</v>
      </c>
      <c r="D365" s="26" t="s">
        <v>66</v>
      </c>
      <c r="E365" s="30" t="s">
        <v>67</v>
      </c>
      <c r="F365" s="24">
        <v>33.5</v>
      </c>
      <c r="G365" s="34">
        <v>0.71</v>
      </c>
      <c r="H365" s="24">
        <f t="shared" si="42"/>
        <v>23.785</v>
      </c>
      <c r="I365" s="26"/>
      <c r="J365" s="24">
        <f>F365*G365*I365</f>
        <v>0</v>
      </c>
    </row>
    <row r="366" spans="1:10" s="18" customFormat="1" ht="15" customHeight="1">
      <c r="A366" s="27">
        <v>1650</v>
      </c>
      <c r="B366" s="30" t="s">
        <v>95</v>
      </c>
      <c r="C366" s="26" t="s">
        <v>16</v>
      </c>
      <c r="D366" s="26" t="s">
        <v>96</v>
      </c>
      <c r="E366" s="30" t="s">
        <v>97</v>
      </c>
      <c r="F366" s="24">
        <v>23</v>
      </c>
      <c r="G366" s="34">
        <v>1</v>
      </c>
      <c r="H366" s="24">
        <f t="shared" si="42"/>
        <v>23</v>
      </c>
      <c r="I366" s="26"/>
      <c r="J366" s="24">
        <f>F366*G366*I366</f>
        <v>0</v>
      </c>
    </row>
    <row r="367" spans="1:10" s="18" customFormat="1" ht="15" customHeight="1">
      <c r="A367" s="27">
        <v>1651</v>
      </c>
      <c r="B367" s="31" t="s">
        <v>79</v>
      </c>
      <c r="C367" s="26" t="s">
        <v>16</v>
      </c>
      <c r="D367" s="26" t="s">
        <v>285</v>
      </c>
      <c r="E367" s="26" t="s">
        <v>80</v>
      </c>
      <c r="F367" s="24">
        <v>18</v>
      </c>
      <c r="G367" s="34">
        <v>1</v>
      </c>
      <c r="H367" s="24">
        <f t="shared" si="42"/>
        <v>18</v>
      </c>
      <c r="I367" s="26"/>
      <c r="J367" s="24">
        <f>F367*G367*I367</f>
        <v>0</v>
      </c>
    </row>
    <row r="368" spans="1:10" s="18" customFormat="1" ht="15" customHeight="1">
      <c r="A368" s="27">
        <v>1652</v>
      </c>
      <c r="B368" s="26" t="s">
        <v>286</v>
      </c>
      <c r="C368" s="20"/>
      <c r="D368" s="20"/>
      <c r="E368" s="20"/>
      <c r="F368" s="19">
        <f>SUM(F363:F367)</f>
        <v>133.80000000000001</v>
      </c>
      <c r="G368" s="20"/>
      <c r="H368" s="19">
        <f>SUM(H363:H367)</f>
        <v>106.88799999999999</v>
      </c>
      <c r="I368" s="20"/>
      <c r="J368" s="19">
        <f>SUM(J363:J367)</f>
        <v>0</v>
      </c>
    </row>
    <row r="369" spans="1:10" ht="15" customHeight="1">
      <c r="A369" s="9">
        <v>1653</v>
      </c>
    </row>
    <row r="370" spans="1:10" ht="15" customHeight="1">
      <c r="A370" s="9">
        <v>1654</v>
      </c>
    </row>
    <row r="371" spans="1:10" ht="15" customHeight="1">
      <c r="A371" s="9">
        <v>1697</v>
      </c>
      <c r="B371" s="1" t="s">
        <v>311</v>
      </c>
      <c r="C371" s="1"/>
      <c r="D371" s="1"/>
      <c r="E371" s="1"/>
      <c r="F371" s="13"/>
      <c r="G371" s="1"/>
      <c r="H371" s="13"/>
      <c r="I371" s="1"/>
    </row>
    <row r="372" spans="1:10" ht="15" customHeight="1">
      <c r="A372" s="9">
        <v>1698</v>
      </c>
      <c r="B372" s="3" t="s">
        <v>134</v>
      </c>
      <c r="C372" s="2"/>
      <c r="D372" s="11"/>
      <c r="E372" s="11"/>
      <c r="F372" s="14"/>
      <c r="G372" s="11"/>
      <c r="H372" s="14"/>
      <c r="I372" s="11"/>
      <c r="J372" s="16"/>
    </row>
    <row r="373" spans="1:10" s="27" customFormat="1" ht="15" customHeight="1">
      <c r="A373" s="27">
        <v>1699</v>
      </c>
      <c r="B373" s="21" t="s">
        <v>0</v>
      </c>
      <c r="C373" s="21" t="s">
        <v>1</v>
      </c>
      <c r="D373" s="21" t="s">
        <v>2</v>
      </c>
      <c r="E373" s="21" t="s">
        <v>3</v>
      </c>
      <c r="F373" s="22" t="s">
        <v>282</v>
      </c>
      <c r="G373" s="21" t="s">
        <v>89</v>
      </c>
      <c r="H373" s="23" t="s">
        <v>283</v>
      </c>
      <c r="I373" s="21" t="s">
        <v>90</v>
      </c>
      <c r="J373" s="23" t="s">
        <v>81</v>
      </c>
    </row>
    <row r="374" spans="1:10" s="18" customFormat="1" ht="15" customHeight="1">
      <c r="A374" s="27">
        <v>1700</v>
      </c>
      <c r="B374" s="28" t="s">
        <v>12</v>
      </c>
      <c r="C374" s="25" t="s">
        <v>91</v>
      </c>
      <c r="D374" s="25"/>
      <c r="E374" s="28" t="s">
        <v>14</v>
      </c>
      <c r="F374" s="24">
        <v>19.5</v>
      </c>
      <c r="G374" s="34">
        <v>0.71</v>
      </c>
      <c r="H374" s="24">
        <f t="shared" ref="H374:H379" si="43">F374*G374</f>
        <v>13.844999999999999</v>
      </c>
      <c r="I374" s="25"/>
      <c r="J374" s="24">
        <f t="shared" ref="J374:J379" si="44">F374*G374*I374</f>
        <v>0</v>
      </c>
    </row>
    <row r="375" spans="1:10" s="18" customFormat="1" ht="15" customHeight="1">
      <c r="A375" s="27">
        <v>1701</v>
      </c>
      <c r="B375" s="28" t="s">
        <v>34</v>
      </c>
      <c r="C375" s="25" t="s">
        <v>35</v>
      </c>
      <c r="D375" s="29">
        <v>2016</v>
      </c>
      <c r="E375" s="28" t="s">
        <v>36</v>
      </c>
      <c r="F375" s="24">
        <v>45</v>
      </c>
      <c r="G375" s="34">
        <v>0.71</v>
      </c>
      <c r="H375" s="24">
        <f t="shared" si="43"/>
        <v>31.95</v>
      </c>
      <c r="I375" s="25"/>
      <c r="J375" s="24">
        <f t="shared" si="44"/>
        <v>0</v>
      </c>
    </row>
    <row r="376" spans="1:10" s="18" customFormat="1" ht="15" customHeight="1">
      <c r="A376" s="27">
        <v>1702</v>
      </c>
      <c r="B376" s="30" t="s">
        <v>93</v>
      </c>
      <c r="C376" s="26" t="s">
        <v>16</v>
      </c>
      <c r="D376" s="26" t="s">
        <v>66</v>
      </c>
      <c r="E376" s="30" t="s">
        <v>67</v>
      </c>
      <c r="F376" s="24">
        <v>39.799999999999997</v>
      </c>
      <c r="G376" s="34">
        <v>0.71</v>
      </c>
      <c r="H376" s="24">
        <f t="shared" si="43"/>
        <v>28.257999999999996</v>
      </c>
      <c r="I376" s="26"/>
      <c r="J376" s="24">
        <f t="shared" si="44"/>
        <v>0</v>
      </c>
    </row>
    <row r="377" spans="1:10" s="18" customFormat="1" ht="15" customHeight="1">
      <c r="A377" s="27">
        <v>1703</v>
      </c>
      <c r="B377" s="30" t="s">
        <v>94</v>
      </c>
      <c r="C377" s="26" t="s">
        <v>16</v>
      </c>
      <c r="D377" s="26" t="s">
        <v>66</v>
      </c>
      <c r="E377" s="30" t="s">
        <v>67</v>
      </c>
      <c r="F377" s="24">
        <v>33.5</v>
      </c>
      <c r="G377" s="34">
        <v>0.71</v>
      </c>
      <c r="H377" s="24">
        <f t="shared" si="43"/>
        <v>23.785</v>
      </c>
      <c r="I377" s="26"/>
      <c r="J377" s="24">
        <f t="shared" si="44"/>
        <v>0</v>
      </c>
    </row>
    <row r="378" spans="1:10" s="18" customFormat="1" ht="15" customHeight="1">
      <c r="A378" s="27">
        <v>1704</v>
      </c>
      <c r="B378" s="30" t="s">
        <v>95</v>
      </c>
      <c r="C378" s="26" t="s">
        <v>16</v>
      </c>
      <c r="D378" s="26" t="s">
        <v>96</v>
      </c>
      <c r="E378" s="30" t="s">
        <v>97</v>
      </c>
      <c r="F378" s="24">
        <v>23</v>
      </c>
      <c r="G378" s="34">
        <v>1</v>
      </c>
      <c r="H378" s="24">
        <f t="shared" si="43"/>
        <v>23</v>
      </c>
      <c r="I378" s="26"/>
      <c r="J378" s="24">
        <f t="shared" si="44"/>
        <v>0</v>
      </c>
    </row>
    <row r="379" spans="1:10" s="18" customFormat="1" ht="15" customHeight="1">
      <c r="A379" s="27">
        <v>1705</v>
      </c>
      <c r="B379" s="31" t="s">
        <v>79</v>
      </c>
      <c r="C379" s="26" t="s">
        <v>16</v>
      </c>
      <c r="D379" s="26" t="s">
        <v>285</v>
      </c>
      <c r="E379" s="26" t="s">
        <v>80</v>
      </c>
      <c r="F379" s="24">
        <v>18</v>
      </c>
      <c r="G379" s="34">
        <v>1</v>
      </c>
      <c r="H379" s="24">
        <f t="shared" si="43"/>
        <v>18</v>
      </c>
      <c r="I379" s="26"/>
      <c r="J379" s="24">
        <f t="shared" si="44"/>
        <v>0</v>
      </c>
    </row>
    <row r="380" spans="1:10" s="18" customFormat="1" ht="15" customHeight="1">
      <c r="A380" s="27">
        <v>1706</v>
      </c>
      <c r="B380" s="26" t="s">
        <v>286</v>
      </c>
      <c r="C380" s="20"/>
      <c r="D380" s="20"/>
      <c r="E380" s="20"/>
      <c r="F380" s="19">
        <f>SUM(F374:F379)</f>
        <v>178.8</v>
      </c>
      <c r="G380" s="20"/>
      <c r="H380" s="19">
        <f>SUM(H374:H379)</f>
        <v>138.83799999999999</v>
      </c>
      <c r="I380" s="20"/>
      <c r="J380" s="19">
        <f>SUM(J374:J379)</f>
        <v>0</v>
      </c>
    </row>
    <row r="381" spans="1:10" ht="15" customHeight="1">
      <c r="A381" s="9">
        <v>1707</v>
      </c>
    </row>
    <row r="382" spans="1:10" ht="15" customHeight="1">
      <c r="A382" s="9">
        <v>1708</v>
      </c>
    </row>
    <row r="383" spans="1:10" ht="15" customHeight="1">
      <c r="A383" s="9">
        <v>1750</v>
      </c>
      <c r="B383" s="1" t="s">
        <v>311</v>
      </c>
      <c r="C383" s="1"/>
      <c r="D383" s="1"/>
      <c r="E383" s="1"/>
      <c r="F383" s="13"/>
      <c r="G383" s="1"/>
      <c r="H383" s="13"/>
      <c r="I383" s="1"/>
    </row>
    <row r="384" spans="1:10" ht="15" customHeight="1">
      <c r="A384" s="9">
        <v>1751</v>
      </c>
      <c r="B384" s="3" t="s">
        <v>135</v>
      </c>
      <c r="C384" s="2"/>
      <c r="D384" s="11"/>
      <c r="E384" s="11"/>
      <c r="F384" s="14"/>
      <c r="G384" s="11"/>
      <c r="H384" s="14"/>
      <c r="I384" s="11"/>
      <c r="J384" s="16"/>
    </row>
    <row r="385" spans="1:10" s="27" customFormat="1" ht="15" customHeight="1">
      <c r="A385" s="27">
        <v>1752</v>
      </c>
      <c r="B385" s="21" t="s">
        <v>0</v>
      </c>
      <c r="C385" s="21" t="s">
        <v>1</v>
      </c>
      <c r="D385" s="21" t="s">
        <v>2</v>
      </c>
      <c r="E385" s="21" t="s">
        <v>3</v>
      </c>
      <c r="F385" s="22" t="s">
        <v>282</v>
      </c>
      <c r="G385" s="21" t="s">
        <v>89</v>
      </c>
      <c r="H385" s="23" t="s">
        <v>283</v>
      </c>
      <c r="I385" s="21" t="s">
        <v>90</v>
      </c>
      <c r="J385" s="23" t="s">
        <v>81</v>
      </c>
    </row>
    <row r="386" spans="1:10" s="18" customFormat="1" ht="15" customHeight="1">
      <c r="A386" s="27">
        <v>1753</v>
      </c>
      <c r="B386" s="28" t="s">
        <v>34</v>
      </c>
      <c r="C386" s="25" t="s">
        <v>35</v>
      </c>
      <c r="D386" s="29">
        <v>2016</v>
      </c>
      <c r="E386" s="28" t="s">
        <v>36</v>
      </c>
      <c r="F386" s="24">
        <v>45</v>
      </c>
      <c r="G386" s="34">
        <v>0.71</v>
      </c>
      <c r="H386" s="24">
        <f t="shared" ref="H386:H391" si="45">F386*G386</f>
        <v>31.95</v>
      </c>
      <c r="I386" s="25"/>
      <c r="J386" s="24">
        <f t="shared" ref="J386:J391" si="46">F386*G386*I386</f>
        <v>0</v>
      </c>
    </row>
    <row r="387" spans="1:10" s="18" customFormat="1" ht="15" customHeight="1">
      <c r="A387" s="27">
        <v>1754</v>
      </c>
      <c r="B387" s="30" t="s">
        <v>48</v>
      </c>
      <c r="C387" s="26" t="s">
        <v>13</v>
      </c>
      <c r="D387" s="26" t="s">
        <v>284</v>
      </c>
      <c r="E387" s="30" t="s">
        <v>49</v>
      </c>
      <c r="F387" s="24">
        <v>25</v>
      </c>
      <c r="G387" s="34">
        <v>0.71</v>
      </c>
      <c r="H387" s="24">
        <f t="shared" si="45"/>
        <v>17.75</v>
      </c>
      <c r="I387" s="26"/>
      <c r="J387" s="24">
        <f t="shared" si="46"/>
        <v>0</v>
      </c>
    </row>
    <row r="388" spans="1:10" s="18" customFormat="1" ht="15" customHeight="1">
      <c r="A388" s="27">
        <v>1755</v>
      </c>
      <c r="B388" s="30" t="s">
        <v>50</v>
      </c>
      <c r="C388" s="26" t="s">
        <v>51</v>
      </c>
      <c r="D388" s="26" t="s">
        <v>297</v>
      </c>
      <c r="E388" s="30" t="s">
        <v>52</v>
      </c>
      <c r="F388" s="24">
        <v>45</v>
      </c>
      <c r="G388" s="34">
        <v>0.71</v>
      </c>
      <c r="H388" s="24">
        <f t="shared" si="45"/>
        <v>31.95</v>
      </c>
      <c r="I388" s="26"/>
      <c r="J388" s="24">
        <f t="shared" si="46"/>
        <v>0</v>
      </c>
    </row>
    <row r="389" spans="1:10" s="18" customFormat="1" ht="15" customHeight="1">
      <c r="A389" s="27">
        <v>1756</v>
      </c>
      <c r="B389" s="30" t="s">
        <v>136</v>
      </c>
      <c r="C389" s="26" t="s">
        <v>16</v>
      </c>
      <c r="D389" s="26" t="s">
        <v>66</v>
      </c>
      <c r="E389" s="30" t="s">
        <v>67</v>
      </c>
      <c r="F389" s="24">
        <v>39.799999999999997</v>
      </c>
      <c r="G389" s="34">
        <v>0.71</v>
      </c>
      <c r="H389" s="24">
        <f t="shared" si="45"/>
        <v>28.257999999999996</v>
      </c>
      <c r="I389" s="26"/>
      <c r="J389" s="24">
        <f t="shared" si="46"/>
        <v>0</v>
      </c>
    </row>
    <row r="390" spans="1:10" s="18" customFormat="1" ht="15" customHeight="1">
      <c r="A390" s="27">
        <v>1757</v>
      </c>
      <c r="B390" s="30" t="s">
        <v>94</v>
      </c>
      <c r="C390" s="26" t="s">
        <v>16</v>
      </c>
      <c r="D390" s="26" t="s">
        <v>66</v>
      </c>
      <c r="E390" s="30" t="s">
        <v>67</v>
      </c>
      <c r="F390" s="24">
        <v>33.5</v>
      </c>
      <c r="G390" s="34">
        <v>0.71</v>
      </c>
      <c r="H390" s="24">
        <f t="shared" si="45"/>
        <v>23.785</v>
      </c>
      <c r="I390" s="26"/>
      <c r="J390" s="24">
        <f t="shared" si="46"/>
        <v>0</v>
      </c>
    </row>
    <row r="391" spans="1:10" s="18" customFormat="1" ht="15" customHeight="1">
      <c r="A391" s="27">
        <v>1758</v>
      </c>
      <c r="B391" s="31" t="s">
        <v>79</v>
      </c>
      <c r="C391" s="26" t="s">
        <v>16</v>
      </c>
      <c r="D391" s="26" t="s">
        <v>285</v>
      </c>
      <c r="E391" s="26" t="s">
        <v>80</v>
      </c>
      <c r="F391" s="24">
        <v>18</v>
      </c>
      <c r="G391" s="34">
        <v>1</v>
      </c>
      <c r="H391" s="24">
        <f t="shared" si="45"/>
        <v>18</v>
      </c>
      <c r="I391" s="26"/>
      <c r="J391" s="24">
        <f t="shared" si="46"/>
        <v>0</v>
      </c>
    </row>
    <row r="392" spans="1:10" s="18" customFormat="1" ht="15" customHeight="1">
      <c r="A392" s="27">
        <v>1759</v>
      </c>
      <c r="B392" s="26" t="s">
        <v>286</v>
      </c>
      <c r="C392" s="20"/>
      <c r="D392" s="20"/>
      <c r="E392" s="20"/>
      <c r="F392" s="19">
        <f>SUM(F386:F391)</f>
        <v>206.3</v>
      </c>
      <c r="G392" s="20"/>
      <c r="H392" s="19">
        <f>SUM(H386:H391)</f>
        <v>151.69300000000001</v>
      </c>
      <c r="I392" s="20"/>
      <c r="J392" s="19">
        <f>SUM(J386:J391)</f>
        <v>0</v>
      </c>
    </row>
    <row r="393" spans="1:10" ht="15" customHeight="1">
      <c r="A393" s="9">
        <v>1760</v>
      </c>
    </row>
    <row r="394" spans="1:10" ht="15" customHeight="1">
      <c r="A394" s="9">
        <v>1761</v>
      </c>
    </row>
    <row r="395" spans="1:10" ht="15" customHeight="1">
      <c r="A395" s="9">
        <v>1803</v>
      </c>
      <c r="B395" s="1" t="s">
        <v>311</v>
      </c>
      <c r="C395" s="1"/>
      <c r="D395" s="1"/>
      <c r="E395" s="1"/>
      <c r="F395" s="13"/>
      <c r="G395" s="1"/>
      <c r="H395" s="13"/>
      <c r="I395" s="1"/>
    </row>
    <row r="396" spans="1:10" ht="15" customHeight="1">
      <c r="A396" s="9">
        <v>1804</v>
      </c>
      <c r="B396" s="3" t="s">
        <v>137</v>
      </c>
      <c r="C396" s="2"/>
      <c r="D396" s="11"/>
      <c r="E396" s="11"/>
      <c r="F396" s="14"/>
      <c r="G396" s="11"/>
      <c r="H396" s="14"/>
      <c r="I396" s="11"/>
      <c r="J396" s="16"/>
    </row>
    <row r="397" spans="1:10" s="27" customFormat="1" ht="15" customHeight="1">
      <c r="A397" s="27">
        <v>1805</v>
      </c>
      <c r="B397" s="21" t="s">
        <v>0</v>
      </c>
      <c r="C397" s="21" t="s">
        <v>1</v>
      </c>
      <c r="D397" s="21" t="s">
        <v>2</v>
      </c>
      <c r="E397" s="21" t="s">
        <v>3</v>
      </c>
      <c r="F397" s="22" t="s">
        <v>282</v>
      </c>
      <c r="G397" s="21" t="s">
        <v>89</v>
      </c>
      <c r="H397" s="23" t="s">
        <v>283</v>
      </c>
      <c r="I397" s="21" t="s">
        <v>90</v>
      </c>
      <c r="J397" s="23" t="s">
        <v>81</v>
      </c>
    </row>
    <row r="398" spans="1:10" s="18" customFormat="1" ht="15" customHeight="1">
      <c r="A398" s="27">
        <v>1806</v>
      </c>
      <c r="B398" s="30" t="s">
        <v>48</v>
      </c>
      <c r="C398" s="26" t="s">
        <v>13</v>
      </c>
      <c r="D398" s="26" t="s">
        <v>284</v>
      </c>
      <c r="E398" s="30" t="s">
        <v>49</v>
      </c>
      <c r="F398" s="24">
        <v>25</v>
      </c>
      <c r="G398" s="34">
        <v>0.71</v>
      </c>
      <c r="H398" s="24">
        <f t="shared" ref="H398:H402" si="47">F398*G398</f>
        <v>17.75</v>
      </c>
      <c r="I398" s="26"/>
      <c r="J398" s="24">
        <f>F398*G398*I398</f>
        <v>0</v>
      </c>
    </row>
    <row r="399" spans="1:10" s="18" customFormat="1" ht="15" customHeight="1">
      <c r="A399" s="27">
        <v>1807</v>
      </c>
      <c r="B399" s="30" t="s">
        <v>108</v>
      </c>
      <c r="C399" s="26" t="s">
        <v>16</v>
      </c>
      <c r="D399" s="26" t="s">
        <v>66</v>
      </c>
      <c r="E399" s="30" t="s">
        <v>67</v>
      </c>
      <c r="F399" s="24">
        <v>39.799999999999997</v>
      </c>
      <c r="G399" s="34">
        <v>0.71</v>
      </c>
      <c r="H399" s="24">
        <f t="shared" si="47"/>
        <v>28.257999999999996</v>
      </c>
      <c r="I399" s="26"/>
      <c r="J399" s="24">
        <f>F399*G399*I399</f>
        <v>0</v>
      </c>
    </row>
    <row r="400" spans="1:10" s="18" customFormat="1" ht="15" customHeight="1">
      <c r="A400" s="27">
        <v>1808</v>
      </c>
      <c r="B400" s="30" t="s">
        <v>94</v>
      </c>
      <c r="C400" s="26" t="s">
        <v>16</v>
      </c>
      <c r="D400" s="26" t="s">
        <v>66</v>
      </c>
      <c r="E400" s="30" t="s">
        <v>67</v>
      </c>
      <c r="F400" s="24">
        <v>33.5</v>
      </c>
      <c r="G400" s="34">
        <v>0.71</v>
      </c>
      <c r="H400" s="24">
        <f t="shared" si="47"/>
        <v>23.785</v>
      </c>
      <c r="I400" s="26"/>
      <c r="J400" s="24">
        <f>F400*G400*I400</f>
        <v>0</v>
      </c>
    </row>
    <row r="401" spans="1:10" s="18" customFormat="1" ht="15" customHeight="1">
      <c r="A401" s="27">
        <v>1809</v>
      </c>
      <c r="B401" s="30" t="s">
        <v>95</v>
      </c>
      <c r="C401" s="26" t="s">
        <v>16</v>
      </c>
      <c r="D401" s="26" t="s">
        <v>96</v>
      </c>
      <c r="E401" s="30" t="s">
        <v>97</v>
      </c>
      <c r="F401" s="24">
        <v>23</v>
      </c>
      <c r="G401" s="34">
        <v>1</v>
      </c>
      <c r="H401" s="24">
        <f t="shared" si="47"/>
        <v>23</v>
      </c>
      <c r="I401" s="26"/>
      <c r="J401" s="24">
        <f>F401*G401*I401</f>
        <v>0</v>
      </c>
    </row>
    <row r="402" spans="1:10" s="18" customFormat="1" ht="15" customHeight="1">
      <c r="A402" s="27">
        <v>1810</v>
      </c>
      <c r="B402" s="31" t="s">
        <v>79</v>
      </c>
      <c r="C402" s="26" t="s">
        <v>16</v>
      </c>
      <c r="D402" s="26" t="s">
        <v>285</v>
      </c>
      <c r="E402" s="26" t="s">
        <v>80</v>
      </c>
      <c r="F402" s="24">
        <v>18</v>
      </c>
      <c r="G402" s="34">
        <v>1</v>
      </c>
      <c r="H402" s="24">
        <f t="shared" si="47"/>
        <v>18</v>
      </c>
      <c r="I402" s="26"/>
      <c r="J402" s="24">
        <f>F402*G402*I402</f>
        <v>0</v>
      </c>
    </row>
    <row r="403" spans="1:10" s="18" customFormat="1" ht="15" customHeight="1">
      <c r="A403" s="27">
        <v>1811</v>
      </c>
      <c r="B403" s="26" t="s">
        <v>286</v>
      </c>
      <c r="C403" s="20"/>
      <c r="D403" s="20"/>
      <c r="E403" s="20"/>
      <c r="F403" s="19">
        <f>SUM(F398:F402)</f>
        <v>139.30000000000001</v>
      </c>
      <c r="G403" s="20"/>
      <c r="H403" s="19">
        <f>SUM(H398:H402)</f>
        <v>110.79299999999999</v>
      </c>
      <c r="I403" s="20"/>
      <c r="J403" s="19">
        <f>SUM(J398:J402)</f>
        <v>0</v>
      </c>
    </row>
    <row r="404" spans="1:10" ht="15" customHeight="1">
      <c r="A404" s="9">
        <v>1812</v>
      </c>
    </row>
    <row r="405" spans="1:10" ht="15" customHeight="1">
      <c r="A405" s="9">
        <v>1813</v>
      </c>
    </row>
    <row r="406" spans="1:10" ht="15" customHeight="1">
      <c r="A406" s="9">
        <v>1856</v>
      </c>
      <c r="B406" s="1" t="s">
        <v>311</v>
      </c>
      <c r="C406" s="1"/>
      <c r="D406" s="1"/>
      <c r="E406" s="1"/>
      <c r="F406" s="13"/>
      <c r="G406" s="1"/>
      <c r="H406" s="13"/>
      <c r="I406" s="1"/>
    </row>
    <row r="407" spans="1:10" ht="15" customHeight="1">
      <c r="A407" s="9">
        <v>1857</v>
      </c>
      <c r="B407" s="3" t="s">
        <v>138</v>
      </c>
      <c r="C407" s="2"/>
      <c r="D407" s="11"/>
      <c r="E407" s="11"/>
      <c r="F407" s="14"/>
      <c r="G407" s="11"/>
      <c r="H407" s="14"/>
      <c r="I407" s="11"/>
      <c r="J407" s="16"/>
    </row>
    <row r="408" spans="1:10" s="27" customFormat="1" ht="15" customHeight="1">
      <c r="A408" s="27">
        <v>1858</v>
      </c>
      <c r="B408" s="21" t="s">
        <v>0</v>
      </c>
      <c r="C408" s="21" t="s">
        <v>1</v>
      </c>
      <c r="D408" s="21" t="s">
        <v>2</v>
      </c>
      <c r="E408" s="21" t="s">
        <v>3</v>
      </c>
      <c r="F408" s="22" t="s">
        <v>282</v>
      </c>
      <c r="G408" s="21" t="s">
        <v>89</v>
      </c>
      <c r="H408" s="23" t="s">
        <v>283</v>
      </c>
      <c r="I408" s="21" t="s">
        <v>90</v>
      </c>
      <c r="J408" s="23" t="s">
        <v>81</v>
      </c>
    </row>
    <row r="409" spans="1:10" s="18" customFormat="1" ht="15" customHeight="1">
      <c r="A409" s="27">
        <v>1859</v>
      </c>
      <c r="B409" s="30" t="s">
        <v>108</v>
      </c>
      <c r="C409" s="26" t="s">
        <v>16</v>
      </c>
      <c r="D409" s="26" t="s">
        <v>66</v>
      </c>
      <c r="E409" s="30" t="s">
        <v>67</v>
      </c>
      <c r="F409" s="24">
        <v>39.799999999999997</v>
      </c>
      <c r="G409" s="34">
        <v>0.71</v>
      </c>
      <c r="H409" s="24">
        <f t="shared" ref="H409:H412" si="48">F409*G409</f>
        <v>28.257999999999996</v>
      </c>
      <c r="I409" s="26"/>
      <c r="J409" s="24">
        <f>F409*G409*I409</f>
        <v>0</v>
      </c>
    </row>
    <row r="410" spans="1:10" s="18" customFormat="1" ht="15" customHeight="1">
      <c r="A410" s="27">
        <v>1860</v>
      </c>
      <c r="B410" s="30" t="s">
        <v>94</v>
      </c>
      <c r="C410" s="26" t="s">
        <v>16</v>
      </c>
      <c r="D410" s="26" t="s">
        <v>66</v>
      </c>
      <c r="E410" s="30" t="s">
        <v>67</v>
      </c>
      <c r="F410" s="24">
        <v>33.5</v>
      </c>
      <c r="G410" s="34">
        <v>0.71</v>
      </c>
      <c r="H410" s="24">
        <f t="shared" si="48"/>
        <v>23.785</v>
      </c>
      <c r="I410" s="26"/>
      <c r="J410" s="24">
        <f>F410*G410*I410</f>
        <v>0</v>
      </c>
    </row>
    <row r="411" spans="1:10" s="18" customFormat="1" ht="15" customHeight="1">
      <c r="A411" s="27">
        <v>1861</v>
      </c>
      <c r="B411" s="30" t="s">
        <v>95</v>
      </c>
      <c r="C411" s="26" t="s">
        <v>16</v>
      </c>
      <c r="D411" s="26" t="s">
        <v>96</v>
      </c>
      <c r="E411" s="30" t="s">
        <v>97</v>
      </c>
      <c r="F411" s="24">
        <v>23</v>
      </c>
      <c r="G411" s="34">
        <v>1</v>
      </c>
      <c r="H411" s="24">
        <f t="shared" si="48"/>
        <v>23</v>
      </c>
      <c r="I411" s="26"/>
      <c r="J411" s="24">
        <f>F411*G411*I411</f>
        <v>0</v>
      </c>
    </row>
    <row r="412" spans="1:10" s="18" customFormat="1" ht="15" customHeight="1">
      <c r="A412" s="27">
        <v>1862</v>
      </c>
      <c r="B412" s="31" t="s">
        <v>79</v>
      </c>
      <c r="C412" s="26" t="s">
        <v>16</v>
      </c>
      <c r="D412" s="26" t="s">
        <v>285</v>
      </c>
      <c r="E412" s="26" t="s">
        <v>80</v>
      </c>
      <c r="F412" s="24">
        <v>18</v>
      </c>
      <c r="G412" s="34">
        <v>1</v>
      </c>
      <c r="H412" s="24">
        <f t="shared" si="48"/>
        <v>18</v>
      </c>
      <c r="I412" s="26"/>
      <c r="J412" s="24">
        <f>F412*G412*I412</f>
        <v>0</v>
      </c>
    </row>
    <row r="413" spans="1:10" s="18" customFormat="1" ht="15" customHeight="1">
      <c r="A413" s="27">
        <v>1863</v>
      </c>
      <c r="B413" s="26" t="s">
        <v>286</v>
      </c>
      <c r="C413" s="20"/>
      <c r="D413" s="20"/>
      <c r="E413" s="20"/>
      <c r="F413" s="19">
        <f>SUM(F409:F412)</f>
        <v>114.3</v>
      </c>
      <c r="G413" s="20"/>
      <c r="H413" s="19">
        <f>SUM(H409:H412)</f>
        <v>93.042999999999992</v>
      </c>
      <c r="I413" s="20"/>
      <c r="J413" s="19">
        <f>SUM(J409:J412)</f>
        <v>0</v>
      </c>
    </row>
    <row r="414" spans="1:10" ht="15" customHeight="1">
      <c r="A414" s="9">
        <v>1864</v>
      </c>
    </row>
    <row r="415" spans="1:10" ht="15" customHeight="1">
      <c r="A415" s="9">
        <v>1865</v>
      </c>
    </row>
    <row r="416" spans="1:10" ht="15" customHeight="1">
      <c r="A416" s="9">
        <v>1909</v>
      </c>
      <c r="B416" s="1" t="s">
        <v>311</v>
      </c>
      <c r="C416" s="1"/>
      <c r="D416" s="1"/>
      <c r="E416" s="1"/>
      <c r="F416" s="13"/>
      <c r="G416" s="1"/>
      <c r="H416" s="13"/>
      <c r="I416" s="1"/>
    </row>
    <row r="417" spans="1:10" ht="15" customHeight="1">
      <c r="A417" s="9">
        <v>1910</v>
      </c>
      <c r="B417" s="3" t="s">
        <v>139</v>
      </c>
      <c r="C417" s="2"/>
      <c r="D417" s="11"/>
      <c r="E417" s="11"/>
      <c r="F417" s="14"/>
      <c r="G417" s="11"/>
      <c r="H417" s="14"/>
      <c r="I417" s="11"/>
      <c r="J417" s="16"/>
    </row>
    <row r="418" spans="1:10" s="27" customFormat="1" ht="15" customHeight="1">
      <c r="A418" s="27">
        <v>1911</v>
      </c>
      <c r="B418" s="21" t="s">
        <v>0</v>
      </c>
      <c r="C418" s="21" t="s">
        <v>1</v>
      </c>
      <c r="D418" s="21" t="s">
        <v>2</v>
      </c>
      <c r="E418" s="21" t="s">
        <v>3</v>
      </c>
      <c r="F418" s="22" t="s">
        <v>282</v>
      </c>
      <c r="G418" s="21" t="s">
        <v>89</v>
      </c>
      <c r="H418" s="23" t="s">
        <v>283</v>
      </c>
      <c r="I418" s="21" t="s">
        <v>90</v>
      </c>
      <c r="J418" s="23" t="s">
        <v>81</v>
      </c>
    </row>
    <row r="419" spans="1:10" s="18" customFormat="1" ht="15" customHeight="1">
      <c r="A419" s="27">
        <v>1912</v>
      </c>
      <c r="B419" s="32" t="s">
        <v>15</v>
      </c>
      <c r="C419" s="25" t="s">
        <v>16</v>
      </c>
      <c r="D419" s="25" t="s">
        <v>32</v>
      </c>
      <c r="E419" s="28" t="s">
        <v>18</v>
      </c>
      <c r="F419" s="24">
        <v>31.9</v>
      </c>
      <c r="G419" s="34">
        <v>0.71</v>
      </c>
      <c r="H419" s="24">
        <f t="shared" ref="H419:H426" si="49">F419*G419</f>
        <v>22.648999999999997</v>
      </c>
      <c r="I419" s="25"/>
      <c r="J419" s="24">
        <f t="shared" ref="J419:J426" si="50">F419*G419*I419</f>
        <v>0</v>
      </c>
    </row>
    <row r="420" spans="1:10" s="18" customFormat="1" ht="15" customHeight="1">
      <c r="A420" s="27">
        <v>1913</v>
      </c>
      <c r="B420" s="32" t="s">
        <v>298</v>
      </c>
      <c r="C420" s="25" t="s">
        <v>33</v>
      </c>
      <c r="D420" s="25">
        <v>2009</v>
      </c>
      <c r="E420" s="28" t="s">
        <v>18</v>
      </c>
      <c r="F420" s="24">
        <v>31.9</v>
      </c>
      <c r="G420" s="34">
        <v>0.71</v>
      </c>
      <c r="H420" s="24">
        <f t="shared" si="49"/>
        <v>22.648999999999997</v>
      </c>
      <c r="I420" s="25"/>
      <c r="J420" s="24">
        <f t="shared" si="50"/>
        <v>0</v>
      </c>
    </row>
    <row r="421" spans="1:10" s="18" customFormat="1" ht="15" customHeight="1">
      <c r="A421" s="27">
        <v>1913</v>
      </c>
      <c r="B421" s="32" t="s">
        <v>299</v>
      </c>
      <c r="C421" s="25" t="s">
        <v>33</v>
      </c>
      <c r="D421" s="25">
        <v>2009</v>
      </c>
      <c r="E421" s="28" t="s">
        <v>18</v>
      </c>
      <c r="F421" s="24">
        <v>15.3</v>
      </c>
      <c r="G421" s="34">
        <v>0.71</v>
      </c>
      <c r="H421" s="24">
        <f t="shared" si="49"/>
        <v>10.863</v>
      </c>
      <c r="I421" s="25"/>
      <c r="J421" s="24">
        <f t="shared" si="50"/>
        <v>0</v>
      </c>
    </row>
    <row r="422" spans="1:10" s="18" customFormat="1" ht="15" customHeight="1">
      <c r="A422" s="27">
        <v>1914</v>
      </c>
      <c r="B422" s="28" t="s">
        <v>34</v>
      </c>
      <c r="C422" s="25" t="s">
        <v>35</v>
      </c>
      <c r="D422" s="29">
        <v>2016</v>
      </c>
      <c r="E422" s="28" t="s">
        <v>36</v>
      </c>
      <c r="F422" s="24">
        <v>45</v>
      </c>
      <c r="G422" s="34">
        <v>0.71</v>
      </c>
      <c r="H422" s="24">
        <f t="shared" si="49"/>
        <v>31.95</v>
      </c>
      <c r="I422" s="25"/>
      <c r="J422" s="24">
        <f t="shared" si="50"/>
        <v>0</v>
      </c>
    </row>
    <row r="423" spans="1:10" s="18" customFormat="1" ht="15" customHeight="1">
      <c r="A423" s="27">
        <v>1915</v>
      </c>
      <c r="B423" s="30" t="s">
        <v>48</v>
      </c>
      <c r="C423" s="26" t="s">
        <v>13</v>
      </c>
      <c r="D423" s="26" t="s">
        <v>284</v>
      </c>
      <c r="E423" s="30" t="s">
        <v>49</v>
      </c>
      <c r="F423" s="24">
        <v>25</v>
      </c>
      <c r="G423" s="34">
        <v>0.71</v>
      </c>
      <c r="H423" s="24">
        <f t="shared" si="49"/>
        <v>17.75</v>
      </c>
      <c r="I423" s="26"/>
      <c r="J423" s="24">
        <f t="shared" si="50"/>
        <v>0</v>
      </c>
    </row>
    <row r="424" spans="1:10" s="18" customFormat="1" ht="15" customHeight="1">
      <c r="A424" s="27">
        <v>1916</v>
      </c>
      <c r="B424" s="30" t="s">
        <v>108</v>
      </c>
      <c r="C424" s="26" t="s">
        <v>16</v>
      </c>
      <c r="D424" s="26" t="s">
        <v>66</v>
      </c>
      <c r="E424" s="30" t="s">
        <v>67</v>
      </c>
      <c r="F424" s="24">
        <v>39.799999999999997</v>
      </c>
      <c r="G424" s="34">
        <v>0.71</v>
      </c>
      <c r="H424" s="24">
        <f t="shared" si="49"/>
        <v>28.257999999999996</v>
      </c>
      <c r="I424" s="26"/>
      <c r="J424" s="24">
        <f t="shared" si="50"/>
        <v>0</v>
      </c>
    </row>
    <row r="425" spans="1:10" s="18" customFormat="1" ht="15" customHeight="1">
      <c r="A425" s="27">
        <v>1917</v>
      </c>
      <c r="B425" s="30" t="s">
        <v>94</v>
      </c>
      <c r="C425" s="26" t="s">
        <v>16</v>
      </c>
      <c r="D425" s="26" t="s">
        <v>66</v>
      </c>
      <c r="E425" s="30" t="s">
        <v>67</v>
      </c>
      <c r="F425" s="24">
        <v>33.5</v>
      </c>
      <c r="G425" s="34">
        <v>0.71</v>
      </c>
      <c r="H425" s="24">
        <f t="shared" si="49"/>
        <v>23.785</v>
      </c>
      <c r="I425" s="26"/>
      <c r="J425" s="24">
        <f t="shared" si="50"/>
        <v>0</v>
      </c>
    </row>
    <row r="426" spans="1:10" s="18" customFormat="1" ht="15" customHeight="1">
      <c r="A426" s="27">
        <v>1918</v>
      </c>
      <c r="B426" s="31" t="s">
        <v>79</v>
      </c>
      <c r="C426" s="26" t="s">
        <v>16</v>
      </c>
      <c r="D426" s="26" t="s">
        <v>285</v>
      </c>
      <c r="E426" s="26" t="s">
        <v>80</v>
      </c>
      <c r="F426" s="24">
        <v>18</v>
      </c>
      <c r="G426" s="34">
        <v>1</v>
      </c>
      <c r="H426" s="24">
        <f t="shared" si="49"/>
        <v>18</v>
      </c>
      <c r="I426" s="26"/>
      <c r="J426" s="24">
        <f t="shared" si="50"/>
        <v>0</v>
      </c>
    </row>
    <row r="427" spans="1:10" s="18" customFormat="1" ht="15" customHeight="1">
      <c r="A427" s="27">
        <v>1919</v>
      </c>
      <c r="B427" s="26" t="s">
        <v>286</v>
      </c>
      <c r="C427" s="20"/>
      <c r="D427" s="20"/>
      <c r="E427" s="20"/>
      <c r="F427" s="19">
        <f>SUM(F419:F426)</f>
        <v>240.39999999999998</v>
      </c>
      <c r="G427" s="20"/>
      <c r="H427" s="19">
        <f>SUM(H419:H426)</f>
        <v>175.90399999999997</v>
      </c>
      <c r="I427" s="20"/>
      <c r="J427" s="19">
        <f>SUM(J419:J426)</f>
        <v>0</v>
      </c>
    </row>
    <row r="428" spans="1:10" ht="15" customHeight="1">
      <c r="A428" s="9">
        <v>1920</v>
      </c>
    </row>
    <row r="429" spans="1:10" ht="15" customHeight="1">
      <c r="A429" s="9">
        <v>1921</v>
      </c>
    </row>
    <row r="430" spans="1:10" ht="15" customHeight="1">
      <c r="A430" s="9">
        <v>1962</v>
      </c>
      <c r="B430" s="1" t="s">
        <v>311</v>
      </c>
      <c r="C430" s="1"/>
      <c r="D430" s="1"/>
      <c r="E430" s="1"/>
      <c r="F430" s="13"/>
      <c r="G430" s="1"/>
      <c r="H430" s="13"/>
      <c r="I430" s="1"/>
    </row>
    <row r="431" spans="1:10" ht="15" customHeight="1">
      <c r="A431" s="9">
        <v>1963</v>
      </c>
      <c r="B431" s="3" t="s">
        <v>140</v>
      </c>
      <c r="C431" s="2"/>
      <c r="D431" s="11"/>
      <c r="E431" s="11"/>
      <c r="F431" s="14"/>
      <c r="G431" s="11"/>
      <c r="H431" s="14"/>
      <c r="I431" s="11"/>
      <c r="J431" s="16"/>
    </row>
    <row r="432" spans="1:10" s="27" customFormat="1" ht="15" customHeight="1">
      <c r="A432" s="27">
        <v>1964</v>
      </c>
      <c r="B432" s="21" t="s">
        <v>0</v>
      </c>
      <c r="C432" s="21" t="s">
        <v>1</v>
      </c>
      <c r="D432" s="21" t="s">
        <v>2</v>
      </c>
      <c r="E432" s="21" t="s">
        <v>3</v>
      </c>
      <c r="F432" s="22" t="s">
        <v>282</v>
      </c>
      <c r="G432" s="21" t="s">
        <v>89</v>
      </c>
      <c r="H432" s="23" t="s">
        <v>283</v>
      </c>
      <c r="I432" s="21" t="s">
        <v>90</v>
      </c>
      <c r="J432" s="23" t="s">
        <v>81</v>
      </c>
    </row>
    <row r="433" spans="1:10" s="18" customFormat="1" ht="15" customHeight="1">
      <c r="A433" s="27">
        <v>1965</v>
      </c>
      <c r="B433" s="28" t="s">
        <v>12</v>
      </c>
      <c r="C433" s="25" t="s">
        <v>91</v>
      </c>
      <c r="D433" s="25"/>
      <c r="E433" s="28" t="s">
        <v>14</v>
      </c>
      <c r="F433" s="24">
        <v>19.5</v>
      </c>
      <c r="G433" s="34">
        <v>0.71</v>
      </c>
      <c r="H433" s="24">
        <f t="shared" ref="H433:H441" si="51">F433*G433</f>
        <v>13.844999999999999</v>
      </c>
      <c r="I433" s="25"/>
      <c r="J433" s="24">
        <f t="shared" ref="J433:J441" si="52">F433*G433*I433</f>
        <v>0</v>
      </c>
    </row>
    <row r="434" spans="1:10" s="18" customFormat="1" ht="15" customHeight="1">
      <c r="A434" s="27">
        <v>1966</v>
      </c>
      <c r="B434" s="28" t="s">
        <v>141</v>
      </c>
      <c r="C434" s="29" t="s">
        <v>25</v>
      </c>
      <c r="D434" s="25" t="s">
        <v>26</v>
      </c>
      <c r="E434" s="28" t="s">
        <v>300</v>
      </c>
      <c r="F434" s="24">
        <v>36</v>
      </c>
      <c r="G434" s="34">
        <v>0.71</v>
      </c>
      <c r="H434" s="24">
        <f t="shared" si="51"/>
        <v>25.56</v>
      </c>
      <c r="I434" s="29"/>
      <c r="J434" s="24">
        <f t="shared" si="52"/>
        <v>0</v>
      </c>
    </row>
    <row r="435" spans="1:10" s="18" customFormat="1" ht="15" customHeight="1">
      <c r="A435" s="27">
        <v>1967</v>
      </c>
      <c r="B435" s="28" t="s">
        <v>27</v>
      </c>
      <c r="C435" s="25" t="s">
        <v>25</v>
      </c>
      <c r="D435" s="25" t="s">
        <v>10</v>
      </c>
      <c r="E435" s="28" t="s">
        <v>28</v>
      </c>
      <c r="F435" s="24">
        <v>20</v>
      </c>
      <c r="G435" s="34">
        <v>0.71</v>
      </c>
      <c r="H435" s="24">
        <f t="shared" si="51"/>
        <v>14.2</v>
      </c>
      <c r="I435" s="25"/>
      <c r="J435" s="24">
        <f t="shared" si="52"/>
        <v>0</v>
      </c>
    </row>
    <row r="436" spans="1:10" s="18" customFormat="1" ht="15" customHeight="1">
      <c r="A436" s="27">
        <v>1968</v>
      </c>
      <c r="B436" s="28" t="s">
        <v>301</v>
      </c>
      <c r="C436" s="25" t="s">
        <v>43</v>
      </c>
      <c r="D436" s="25">
        <v>4</v>
      </c>
      <c r="E436" s="28" t="s">
        <v>44</v>
      </c>
      <c r="F436" s="24">
        <v>33</v>
      </c>
      <c r="G436" s="34">
        <v>0.71</v>
      </c>
      <c r="H436" s="24">
        <f t="shared" si="51"/>
        <v>23.43</v>
      </c>
      <c r="I436" s="25"/>
      <c r="J436" s="24">
        <f t="shared" si="52"/>
        <v>0</v>
      </c>
    </row>
    <row r="437" spans="1:10" s="18" customFormat="1" ht="15" customHeight="1">
      <c r="A437" s="27">
        <v>1969</v>
      </c>
      <c r="B437" s="28" t="s">
        <v>302</v>
      </c>
      <c r="C437" s="25" t="s">
        <v>43</v>
      </c>
      <c r="D437" s="25" t="s">
        <v>303</v>
      </c>
      <c r="E437" s="28" t="s">
        <v>45</v>
      </c>
      <c r="F437" s="24">
        <v>26</v>
      </c>
      <c r="G437" s="34">
        <v>0.71</v>
      </c>
      <c r="H437" s="24">
        <f t="shared" si="51"/>
        <v>18.46</v>
      </c>
      <c r="I437" s="25"/>
      <c r="J437" s="24">
        <f t="shared" si="52"/>
        <v>0</v>
      </c>
    </row>
    <row r="438" spans="1:10" s="18" customFormat="1" ht="15" customHeight="1">
      <c r="A438" s="27">
        <v>1970</v>
      </c>
      <c r="B438" s="30" t="s">
        <v>48</v>
      </c>
      <c r="C438" s="26" t="s">
        <v>13</v>
      </c>
      <c r="D438" s="26" t="s">
        <v>284</v>
      </c>
      <c r="E438" s="30" t="s">
        <v>49</v>
      </c>
      <c r="F438" s="24">
        <v>25</v>
      </c>
      <c r="G438" s="34">
        <v>0.71</v>
      </c>
      <c r="H438" s="24">
        <f t="shared" si="51"/>
        <v>17.75</v>
      </c>
      <c r="I438" s="26"/>
      <c r="J438" s="24">
        <f t="shared" si="52"/>
        <v>0</v>
      </c>
    </row>
    <row r="439" spans="1:10" s="18" customFormat="1" ht="15" customHeight="1">
      <c r="A439" s="27">
        <v>1971</v>
      </c>
      <c r="B439" s="30" t="s">
        <v>142</v>
      </c>
      <c r="C439" s="26" t="s">
        <v>16</v>
      </c>
      <c r="D439" s="26" t="s">
        <v>66</v>
      </c>
      <c r="E439" s="30" t="s">
        <v>67</v>
      </c>
      <c r="F439" s="24">
        <v>39.799999999999997</v>
      </c>
      <c r="G439" s="34">
        <v>0.71</v>
      </c>
      <c r="H439" s="24">
        <f t="shared" si="51"/>
        <v>28.257999999999996</v>
      </c>
      <c r="I439" s="26"/>
      <c r="J439" s="24">
        <f t="shared" si="52"/>
        <v>0</v>
      </c>
    </row>
    <row r="440" spans="1:10" s="18" customFormat="1" ht="15" customHeight="1">
      <c r="A440" s="27">
        <v>1972</v>
      </c>
      <c r="B440" s="30" t="s">
        <v>94</v>
      </c>
      <c r="C440" s="26" t="s">
        <v>16</v>
      </c>
      <c r="D440" s="26" t="s">
        <v>66</v>
      </c>
      <c r="E440" s="30" t="s">
        <v>67</v>
      </c>
      <c r="F440" s="24">
        <v>33.5</v>
      </c>
      <c r="G440" s="34">
        <v>0.71</v>
      </c>
      <c r="H440" s="24">
        <f t="shared" si="51"/>
        <v>23.785</v>
      </c>
      <c r="I440" s="26"/>
      <c r="J440" s="24">
        <f t="shared" si="52"/>
        <v>0</v>
      </c>
    </row>
    <row r="441" spans="1:10" s="18" customFormat="1" ht="15" customHeight="1">
      <c r="A441" s="27">
        <v>1973</v>
      </c>
      <c r="B441" s="31" t="s">
        <v>79</v>
      </c>
      <c r="C441" s="26" t="s">
        <v>16</v>
      </c>
      <c r="D441" s="26" t="s">
        <v>285</v>
      </c>
      <c r="E441" s="26" t="s">
        <v>80</v>
      </c>
      <c r="F441" s="24">
        <v>18</v>
      </c>
      <c r="G441" s="34">
        <v>1</v>
      </c>
      <c r="H441" s="24">
        <f t="shared" si="51"/>
        <v>18</v>
      </c>
      <c r="I441" s="26"/>
      <c r="J441" s="24">
        <f t="shared" si="52"/>
        <v>0</v>
      </c>
    </row>
    <row r="442" spans="1:10" s="18" customFormat="1" ht="15" customHeight="1">
      <c r="A442" s="27">
        <v>1974</v>
      </c>
      <c r="B442" s="26" t="s">
        <v>286</v>
      </c>
      <c r="C442" s="20"/>
      <c r="D442" s="20"/>
      <c r="E442" s="20"/>
      <c r="F442" s="19">
        <f>SUM(F433:F441)</f>
        <v>250.8</v>
      </c>
      <c r="G442" s="20"/>
      <c r="H442" s="19">
        <f>SUM(H433:H441)</f>
        <v>183.28799999999998</v>
      </c>
      <c r="I442" s="20"/>
      <c r="J442" s="19">
        <f>SUM(J433:J441)</f>
        <v>0</v>
      </c>
    </row>
    <row r="443" spans="1:10" ht="15" customHeight="1">
      <c r="A443" s="9">
        <v>1975</v>
      </c>
    </row>
    <row r="444" spans="1:10" ht="15" customHeight="1">
      <c r="A444" s="9">
        <v>1976</v>
      </c>
    </row>
    <row r="445" spans="1:10" ht="15" customHeight="1">
      <c r="A445" s="9">
        <v>2015</v>
      </c>
      <c r="B445" s="1" t="s">
        <v>311</v>
      </c>
      <c r="C445" s="1"/>
      <c r="D445" s="1"/>
      <c r="E445" s="1"/>
      <c r="F445" s="13"/>
      <c r="G445" s="1"/>
      <c r="H445" s="13"/>
      <c r="I445" s="1"/>
    </row>
    <row r="446" spans="1:10" ht="15" customHeight="1">
      <c r="A446" s="9">
        <v>2016</v>
      </c>
      <c r="B446" s="3" t="s">
        <v>143</v>
      </c>
      <c r="C446" s="2"/>
      <c r="D446" s="11"/>
      <c r="E446" s="11"/>
      <c r="F446" s="14"/>
      <c r="G446" s="11"/>
      <c r="H446" s="14"/>
      <c r="I446" s="11"/>
      <c r="J446" s="16"/>
    </row>
    <row r="447" spans="1:10" s="27" customFormat="1" ht="15" customHeight="1">
      <c r="A447" s="27">
        <v>2017</v>
      </c>
      <c r="B447" s="21" t="s">
        <v>0</v>
      </c>
      <c r="C447" s="21" t="s">
        <v>1</v>
      </c>
      <c r="D447" s="21" t="s">
        <v>2</v>
      </c>
      <c r="E447" s="21" t="s">
        <v>3</v>
      </c>
      <c r="F447" s="22" t="s">
        <v>282</v>
      </c>
      <c r="G447" s="21" t="s">
        <v>89</v>
      </c>
      <c r="H447" s="23" t="s">
        <v>283</v>
      </c>
      <c r="I447" s="21" t="s">
        <v>90</v>
      </c>
      <c r="J447" s="23" t="s">
        <v>81</v>
      </c>
    </row>
    <row r="448" spans="1:10" s="18" customFormat="1" ht="15" customHeight="1">
      <c r="A448" s="27">
        <v>2018</v>
      </c>
      <c r="B448" s="28" t="s">
        <v>12</v>
      </c>
      <c r="C448" s="25" t="s">
        <v>91</v>
      </c>
      <c r="D448" s="25"/>
      <c r="E448" s="28" t="s">
        <v>14</v>
      </c>
      <c r="F448" s="24">
        <v>19.5</v>
      </c>
      <c r="G448" s="34">
        <v>0.71</v>
      </c>
      <c r="H448" s="24">
        <f t="shared" ref="H448:H456" si="53">F448*G448</f>
        <v>13.844999999999999</v>
      </c>
      <c r="I448" s="25"/>
      <c r="J448" s="24">
        <f t="shared" ref="J448:J456" si="54">F448*G448*I448</f>
        <v>0</v>
      </c>
    </row>
    <row r="449" spans="1:10" s="18" customFormat="1" ht="15" customHeight="1">
      <c r="A449" s="27">
        <v>2019</v>
      </c>
      <c r="B449" s="28" t="s">
        <v>24</v>
      </c>
      <c r="C449" s="29" t="s">
        <v>25</v>
      </c>
      <c r="D449" s="25" t="s">
        <v>26</v>
      </c>
      <c r="E449" s="28" t="s">
        <v>300</v>
      </c>
      <c r="F449" s="24">
        <v>36</v>
      </c>
      <c r="G449" s="34">
        <v>0.71</v>
      </c>
      <c r="H449" s="24">
        <f t="shared" si="53"/>
        <v>25.56</v>
      </c>
      <c r="I449" s="29"/>
      <c r="J449" s="24">
        <f t="shared" si="54"/>
        <v>0</v>
      </c>
    </row>
    <row r="450" spans="1:10" s="18" customFormat="1" ht="15" customHeight="1">
      <c r="A450" s="27">
        <v>2020</v>
      </c>
      <c r="B450" s="28" t="s">
        <v>27</v>
      </c>
      <c r="C450" s="25" t="s">
        <v>25</v>
      </c>
      <c r="D450" s="25" t="s">
        <v>10</v>
      </c>
      <c r="E450" s="28" t="s">
        <v>28</v>
      </c>
      <c r="F450" s="24">
        <v>20</v>
      </c>
      <c r="G450" s="34">
        <v>0.71</v>
      </c>
      <c r="H450" s="24">
        <f t="shared" si="53"/>
        <v>14.2</v>
      </c>
      <c r="I450" s="25"/>
      <c r="J450" s="24">
        <f t="shared" si="54"/>
        <v>0</v>
      </c>
    </row>
    <row r="451" spans="1:10" s="18" customFormat="1" ht="15" customHeight="1">
      <c r="A451" s="27">
        <v>2021</v>
      </c>
      <c r="B451" s="28" t="s">
        <v>301</v>
      </c>
      <c r="C451" s="25" t="s">
        <v>43</v>
      </c>
      <c r="D451" s="25">
        <v>4</v>
      </c>
      <c r="E451" s="28" t="s">
        <v>44</v>
      </c>
      <c r="F451" s="24">
        <v>33</v>
      </c>
      <c r="G451" s="34">
        <v>0.71</v>
      </c>
      <c r="H451" s="24">
        <f t="shared" si="53"/>
        <v>23.43</v>
      </c>
      <c r="I451" s="25"/>
      <c r="J451" s="24">
        <f t="shared" si="54"/>
        <v>0</v>
      </c>
    </row>
    <row r="452" spans="1:10" s="18" customFormat="1" ht="15" customHeight="1">
      <c r="A452" s="27">
        <v>2022</v>
      </c>
      <c r="B452" s="28" t="s">
        <v>302</v>
      </c>
      <c r="C452" s="25" t="s">
        <v>43</v>
      </c>
      <c r="D452" s="25" t="s">
        <v>303</v>
      </c>
      <c r="E452" s="28" t="s">
        <v>45</v>
      </c>
      <c r="F452" s="24">
        <v>26</v>
      </c>
      <c r="G452" s="34">
        <v>0.71</v>
      </c>
      <c r="H452" s="24">
        <f t="shared" si="53"/>
        <v>18.46</v>
      </c>
      <c r="I452" s="25"/>
      <c r="J452" s="24">
        <f t="shared" si="54"/>
        <v>0</v>
      </c>
    </row>
    <row r="453" spans="1:10" s="18" customFormat="1" ht="15" customHeight="1">
      <c r="A453" s="27">
        <v>2023</v>
      </c>
      <c r="B453" s="30" t="s">
        <v>48</v>
      </c>
      <c r="C453" s="26" t="s">
        <v>13</v>
      </c>
      <c r="D453" s="26" t="s">
        <v>284</v>
      </c>
      <c r="E453" s="30" t="s">
        <v>49</v>
      </c>
      <c r="F453" s="24">
        <v>25</v>
      </c>
      <c r="G453" s="34">
        <v>0.71</v>
      </c>
      <c r="H453" s="24">
        <f t="shared" si="53"/>
        <v>17.75</v>
      </c>
      <c r="I453" s="26"/>
      <c r="J453" s="24">
        <f t="shared" si="54"/>
        <v>0</v>
      </c>
    </row>
    <row r="454" spans="1:10" s="18" customFormat="1" ht="15" customHeight="1">
      <c r="A454" s="27">
        <v>2024</v>
      </c>
      <c r="B454" s="30" t="s">
        <v>142</v>
      </c>
      <c r="C454" s="26" t="s">
        <v>16</v>
      </c>
      <c r="D454" s="26" t="s">
        <v>66</v>
      </c>
      <c r="E454" s="30" t="s">
        <v>67</v>
      </c>
      <c r="F454" s="24">
        <v>39.799999999999997</v>
      </c>
      <c r="G454" s="34">
        <v>0.71</v>
      </c>
      <c r="H454" s="24">
        <f t="shared" si="53"/>
        <v>28.257999999999996</v>
      </c>
      <c r="I454" s="26"/>
      <c r="J454" s="24">
        <f t="shared" si="54"/>
        <v>0</v>
      </c>
    </row>
    <row r="455" spans="1:10" s="18" customFormat="1" ht="15" customHeight="1">
      <c r="A455" s="27">
        <v>2025</v>
      </c>
      <c r="B455" s="30" t="s">
        <v>94</v>
      </c>
      <c r="C455" s="26" t="s">
        <v>16</v>
      </c>
      <c r="D455" s="26" t="s">
        <v>66</v>
      </c>
      <c r="E455" s="30" t="s">
        <v>67</v>
      </c>
      <c r="F455" s="24">
        <v>33.5</v>
      </c>
      <c r="G455" s="34">
        <v>0.71</v>
      </c>
      <c r="H455" s="24">
        <f t="shared" si="53"/>
        <v>23.785</v>
      </c>
      <c r="I455" s="26"/>
      <c r="J455" s="24">
        <f t="shared" si="54"/>
        <v>0</v>
      </c>
    </row>
    <row r="456" spans="1:10" s="18" customFormat="1" ht="15" customHeight="1">
      <c r="A456" s="27">
        <v>2026</v>
      </c>
      <c r="B456" s="31" t="s">
        <v>79</v>
      </c>
      <c r="C456" s="26" t="s">
        <v>16</v>
      </c>
      <c r="D456" s="26" t="s">
        <v>285</v>
      </c>
      <c r="E456" s="26" t="s">
        <v>80</v>
      </c>
      <c r="F456" s="24">
        <v>18</v>
      </c>
      <c r="G456" s="34">
        <v>1</v>
      </c>
      <c r="H456" s="24">
        <f t="shared" si="53"/>
        <v>18</v>
      </c>
      <c r="I456" s="26"/>
      <c r="J456" s="24">
        <f t="shared" si="54"/>
        <v>0</v>
      </c>
    </row>
    <row r="457" spans="1:10" s="18" customFormat="1" ht="15" customHeight="1">
      <c r="A457" s="27">
        <v>2027</v>
      </c>
      <c r="B457" s="26" t="s">
        <v>286</v>
      </c>
      <c r="C457" s="20"/>
      <c r="D457" s="20"/>
      <c r="E457" s="20"/>
      <c r="F457" s="19">
        <f>SUM(F448:F456)</f>
        <v>250.8</v>
      </c>
      <c r="G457" s="20"/>
      <c r="H457" s="19">
        <f>SUM(H448:H456)</f>
        <v>183.28799999999998</v>
      </c>
      <c r="I457" s="20"/>
      <c r="J457" s="19">
        <f>SUM(J448:J456)</f>
        <v>0</v>
      </c>
    </row>
    <row r="458" spans="1:10" ht="15" customHeight="1">
      <c r="A458" s="9">
        <v>2028</v>
      </c>
    </row>
    <row r="459" spans="1:10" ht="15" customHeight="1">
      <c r="A459" s="9">
        <v>2029</v>
      </c>
    </row>
    <row r="460" spans="1:10" ht="15" customHeight="1">
      <c r="A460" s="9">
        <v>2068</v>
      </c>
      <c r="B460" s="1" t="s">
        <v>311</v>
      </c>
      <c r="C460" s="1"/>
      <c r="D460" s="1"/>
      <c r="E460" s="1"/>
      <c r="F460" s="13"/>
      <c r="G460" s="1"/>
      <c r="H460" s="13"/>
      <c r="I460" s="1"/>
    </row>
    <row r="461" spans="1:10" ht="15" customHeight="1">
      <c r="A461" s="9">
        <v>2069</v>
      </c>
      <c r="B461" s="3" t="s">
        <v>144</v>
      </c>
      <c r="C461" s="2"/>
      <c r="D461" s="11"/>
      <c r="E461" s="11"/>
      <c r="F461" s="14"/>
      <c r="G461" s="11"/>
      <c r="H461" s="14"/>
      <c r="I461" s="11"/>
      <c r="J461" s="16"/>
    </row>
    <row r="462" spans="1:10" s="27" customFormat="1" ht="15" customHeight="1">
      <c r="A462" s="27">
        <v>2070</v>
      </c>
      <c r="B462" s="21" t="s">
        <v>0</v>
      </c>
      <c r="C462" s="21" t="s">
        <v>1</v>
      </c>
      <c r="D462" s="21" t="s">
        <v>2</v>
      </c>
      <c r="E462" s="21" t="s">
        <v>3</v>
      </c>
      <c r="F462" s="22" t="s">
        <v>282</v>
      </c>
      <c r="G462" s="21" t="s">
        <v>89</v>
      </c>
      <c r="H462" s="23" t="s">
        <v>283</v>
      </c>
      <c r="I462" s="21" t="s">
        <v>90</v>
      </c>
      <c r="J462" s="23" t="s">
        <v>81</v>
      </c>
    </row>
    <row r="463" spans="1:10" s="18" customFormat="1" ht="15" customHeight="1">
      <c r="A463" s="27">
        <v>2071</v>
      </c>
      <c r="B463" s="28" t="s">
        <v>15</v>
      </c>
      <c r="C463" s="25" t="s">
        <v>16</v>
      </c>
      <c r="D463" s="25" t="s">
        <v>17</v>
      </c>
      <c r="E463" s="28" t="s">
        <v>18</v>
      </c>
      <c r="F463" s="24">
        <v>31.9</v>
      </c>
      <c r="G463" s="34">
        <v>0.71</v>
      </c>
      <c r="H463" s="24">
        <f t="shared" ref="H463:H471" si="55">F463*G463</f>
        <v>22.648999999999997</v>
      </c>
      <c r="I463" s="25"/>
      <c r="J463" s="24">
        <f t="shared" ref="J463:J471" si="56">F463*G463*I463</f>
        <v>0</v>
      </c>
    </row>
    <row r="464" spans="1:10" s="18" customFormat="1" ht="15" customHeight="1">
      <c r="A464" s="27">
        <v>2072</v>
      </c>
      <c r="B464" s="28" t="s">
        <v>19</v>
      </c>
      <c r="C464" s="25" t="s">
        <v>16</v>
      </c>
      <c r="D464" s="25" t="s">
        <v>17</v>
      </c>
      <c r="E464" s="28" t="s">
        <v>18</v>
      </c>
      <c r="F464" s="24">
        <v>15.3</v>
      </c>
      <c r="G464" s="34">
        <v>0.71</v>
      </c>
      <c r="H464" s="24">
        <f t="shared" si="55"/>
        <v>10.863</v>
      </c>
      <c r="I464" s="25"/>
      <c r="J464" s="24">
        <f t="shared" si="56"/>
        <v>0</v>
      </c>
    </row>
    <row r="465" spans="1:10" s="18" customFormat="1" ht="15" customHeight="1">
      <c r="A465" s="27">
        <v>2073</v>
      </c>
      <c r="B465" s="28" t="s">
        <v>301</v>
      </c>
      <c r="C465" s="25" t="s">
        <v>43</v>
      </c>
      <c r="D465" s="25">
        <v>4</v>
      </c>
      <c r="E465" s="28" t="s">
        <v>44</v>
      </c>
      <c r="F465" s="24">
        <v>33</v>
      </c>
      <c r="G465" s="34">
        <v>0.71</v>
      </c>
      <c r="H465" s="24">
        <f t="shared" si="55"/>
        <v>23.43</v>
      </c>
      <c r="I465" s="25"/>
      <c r="J465" s="24">
        <f t="shared" si="56"/>
        <v>0</v>
      </c>
    </row>
    <row r="466" spans="1:10" s="18" customFormat="1" ht="15" customHeight="1">
      <c r="A466" s="27">
        <v>2074</v>
      </c>
      <c r="B466" s="28" t="s">
        <v>302</v>
      </c>
      <c r="C466" s="25" t="s">
        <v>43</v>
      </c>
      <c r="D466" s="25" t="s">
        <v>303</v>
      </c>
      <c r="E466" s="28" t="s">
        <v>45</v>
      </c>
      <c r="F466" s="24">
        <v>26</v>
      </c>
      <c r="G466" s="34">
        <v>0.71</v>
      </c>
      <c r="H466" s="24">
        <f t="shared" si="55"/>
        <v>18.46</v>
      </c>
      <c r="I466" s="25"/>
      <c r="J466" s="24">
        <f t="shared" si="56"/>
        <v>0</v>
      </c>
    </row>
    <row r="467" spans="1:10" s="18" customFormat="1" ht="15" customHeight="1">
      <c r="A467" s="27">
        <v>2075</v>
      </c>
      <c r="B467" s="30" t="s">
        <v>54</v>
      </c>
      <c r="C467" s="30" t="s">
        <v>13</v>
      </c>
      <c r="D467" s="30" t="s">
        <v>55</v>
      </c>
      <c r="E467" s="30" t="s">
        <v>56</v>
      </c>
      <c r="F467" s="24">
        <v>46</v>
      </c>
      <c r="G467" s="34">
        <v>0.71</v>
      </c>
      <c r="H467" s="24">
        <f t="shared" si="55"/>
        <v>32.659999999999997</v>
      </c>
      <c r="I467" s="30"/>
      <c r="J467" s="24">
        <f t="shared" si="56"/>
        <v>0</v>
      </c>
    </row>
    <row r="468" spans="1:10" s="18" customFormat="1" ht="15" customHeight="1">
      <c r="A468" s="27">
        <v>2076</v>
      </c>
      <c r="B468" s="30" t="s">
        <v>57</v>
      </c>
      <c r="C468" s="30" t="s">
        <v>13</v>
      </c>
      <c r="D468" s="30" t="s">
        <v>55</v>
      </c>
      <c r="E468" s="30" t="s">
        <v>58</v>
      </c>
      <c r="F468" s="24">
        <v>24</v>
      </c>
      <c r="G468" s="34">
        <v>0.71</v>
      </c>
      <c r="H468" s="24">
        <f t="shared" si="55"/>
        <v>17.04</v>
      </c>
      <c r="I468" s="30"/>
      <c r="J468" s="24">
        <f t="shared" si="56"/>
        <v>0</v>
      </c>
    </row>
    <row r="469" spans="1:10" s="18" customFormat="1" ht="15" customHeight="1">
      <c r="A469" s="27">
        <v>2077</v>
      </c>
      <c r="B469" s="30" t="s">
        <v>112</v>
      </c>
      <c r="C469" s="26" t="s">
        <v>16</v>
      </c>
      <c r="D469" s="26" t="s">
        <v>66</v>
      </c>
      <c r="E469" s="30" t="s">
        <v>67</v>
      </c>
      <c r="F469" s="24">
        <v>39.799999999999997</v>
      </c>
      <c r="G469" s="34">
        <v>0.71</v>
      </c>
      <c r="H469" s="24">
        <f t="shared" si="55"/>
        <v>28.257999999999996</v>
      </c>
      <c r="I469" s="26"/>
      <c r="J469" s="24">
        <f t="shared" si="56"/>
        <v>0</v>
      </c>
    </row>
    <row r="470" spans="1:10" s="18" customFormat="1" ht="15" customHeight="1">
      <c r="A470" s="27">
        <v>2078</v>
      </c>
      <c r="B470" s="30" t="s">
        <v>94</v>
      </c>
      <c r="C470" s="26" t="s">
        <v>16</v>
      </c>
      <c r="D470" s="26" t="s">
        <v>66</v>
      </c>
      <c r="E470" s="30" t="s">
        <v>67</v>
      </c>
      <c r="F470" s="24">
        <v>33.5</v>
      </c>
      <c r="G470" s="34">
        <v>0.71</v>
      </c>
      <c r="H470" s="24">
        <f t="shared" si="55"/>
        <v>23.785</v>
      </c>
      <c r="I470" s="26"/>
      <c r="J470" s="24">
        <f t="shared" si="56"/>
        <v>0</v>
      </c>
    </row>
    <row r="471" spans="1:10" s="18" customFormat="1" ht="15" customHeight="1">
      <c r="A471" s="27">
        <v>2079</v>
      </c>
      <c r="B471" s="31" t="s">
        <v>79</v>
      </c>
      <c r="C471" s="26" t="s">
        <v>16</v>
      </c>
      <c r="D471" s="26" t="s">
        <v>285</v>
      </c>
      <c r="E471" s="26" t="s">
        <v>80</v>
      </c>
      <c r="F471" s="24">
        <v>18</v>
      </c>
      <c r="G471" s="34">
        <v>1</v>
      </c>
      <c r="H471" s="24">
        <f t="shared" si="55"/>
        <v>18</v>
      </c>
      <c r="I471" s="26"/>
      <c r="J471" s="24">
        <f t="shared" si="56"/>
        <v>0</v>
      </c>
    </row>
    <row r="472" spans="1:10" s="18" customFormat="1" ht="15" customHeight="1">
      <c r="A472" s="27">
        <v>2080</v>
      </c>
      <c r="B472" s="26" t="s">
        <v>286</v>
      </c>
      <c r="C472" s="20"/>
      <c r="D472" s="20"/>
      <c r="E472" s="20"/>
      <c r="F472" s="19">
        <f>SUM(F463:F471)</f>
        <v>267.5</v>
      </c>
      <c r="G472" s="20"/>
      <c r="H472" s="19">
        <f>SUM(H463:H471)</f>
        <v>195.14500000000001</v>
      </c>
      <c r="I472" s="20"/>
      <c r="J472" s="19">
        <f>SUM(J463:J471)</f>
        <v>0</v>
      </c>
    </row>
    <row r="473" spans="1:10" ht="15" customHeight="1">
      <c r="A473" s="9">
        <v>2081</v>
      </c>
    </row>
    <row r="474" spans="1:10" ht="15" customHeight="1">
      <c r="A474" s="9">
        <v>2082</v>
      </c>
    </row>
    <row r="475" spans="1:10" ht="15" customHeight="1">
      <c r="A475" s="9">
        <v>2121</v>
      </c>
      <c r="B475" s="1" t="s">
        <v>311</v>
      </c>
      <c r="C475" s="1"/>
      <c r="D475" s="1"/>
      <c r="E475" s="1"/>
      <c r="F475" s="13"/>
      <c r="G475" s="1"/>
      <c r="H475" s="13"/>
      <c r="I475" s="1"/>
    </row>
    <row r="476" spans="1:10" ht="15" customHeight="1">
      <c r="A476" s="9">
        <v>2122</v>
      </c>
      <c r="B476" s="3" t="s">
        <v>145</v>
      </c>
      <c r="C476" s="2"/>
      <c r="D476" s="11"/>
      <c r="E476" s="11"/>
      <c r="F476" s="14"/>
      <c r="G476" s="11"/>
      <c r="H476" s="14"/>
      <c r="I476" s="11"/>
      <c r="J476" s="16"/>
    </row>
    <row r="477" spans="1:10" s="27" customFormat="1" ht="15" customHeight="1">
      <c r="A477" s="27">
        <v>2123</v>
      </c>
      <c r="B477" s="21" t="s">
        <v>0</v>
      </c>
      <c r="C477" s="21" t="s">
        <v>1</v>
      </c>
      <c r="D477" s="21" t="s">
        <v>2</v>
      </c>
      <c r="E477" s="21" t="s">
        <v>3</v>
      </c>
      <c r="F477" s="22" t="s">
        <v>282</v>
      </c>
      <c r="G477" s="21" t="s">
        <v>89</v>
      </c>
      <c r="H477" s="23" t="s">
        <v>283</v>
      </c>
      <c r="I477" s="21" t="s">
        <v>90</v>
      </c>
      <c r="J477" s="23" t="s">
        <v>81</v>
      </c>
    </row>
    <row r="478" spans="1:10" s="18" customFormat="1" ht="15" customHeight="1">
      <c r="A478" s="27">
        <v>2124</v>
      </c>
      <c r="B478" s="28" t="s">
        <v>15</v>
      </c>
      <c r="C478" s="25" t="s">
        <v>16</v>
      </c>
      <c r="D478" s="25" t="s">
        <v>17</v>
      </c>
      <c r="E478" s="28" t="s">
        <v>18</v>
      </c>
      <c r="F478" s="24">
        <v>31.9</v>
      </c>
      <c r="G478" s="34">
        <v>0.71</v>
      </c>
      <c r="H478" s="24">
        <f t="shared" ref="H478:H486" si="57">F478*G478</f>
        <v>22.648999999999997</v>
      </c>
      <c r="I478" s="25"/>
      <c r="J478" s="24">
        <f t="shared" ref="J478:J486" si="58">F478*G478*I478</f>
        <v>0</v>
      </c>
    </row>
    <row r="479" spans="1:10" s="18" customFormat="1" ht="15" customHeight="1">
      <c r="A479" s="27">
        <v>2125</v>
      </c>
      <c r="B479" s="28" t="s">
        <v>19</v>
      </c>
      <c r="C479" s="25" t="s">
        <v>16</v>
      </c>
      <c r="D479" s="25" t="s">
        <v>17</v>
      </c>
      <c r="E479" s="28" t="s">
        <v>18</v>
      </c>
      <c r="F479" s="24">
        <v>15.3</v>
      </c>
      <c r="G479" s="34">
        <v>0.71</v>
      </c>
      <c r="H479" s="24">
        <f t="shared" si="57"/>
        <v>10.863</v>
      </c>
      <c r="I479" s="25"/>
      <c r="J479" s="24">
        <f t="shared" si="58"/>
        <v>0</v>
      </c>
    </row>
    <row r="480" spans="1:10" s="18" customFormat="1" ht="15" customHeight="1">
      <c r="A480" s="27">
        <v>2126</v>
      </c>
      <c r="B480" s="28" t="s">
        <v>301</v>
      </c>
      <c r="C480" s="25" t="s">
        <v>43</v>
      </c>
      <c r="D480" s="25">
        <v>4</v>
      </c>
      <c r="E480" s="28" t="s">
        <v>44</v>
      </c>
      <c r="F480" s="24">
        <v>33</v>
      </c>
      <c r="G480" s="34">
        <v>0.71</v>
      </c>
      <c r="H480" s="24">
        <f t="shared" si="57"/>
        <v>23.43</v>
      </c>
      <c r="I480" s="25"/>
      <c r="J480" s="24">
        <f t="shared" si="58"/>
        <v>0</v>
      </c>
    </row>
    <row r="481" spans="1:10" s="18" customFormat="1" ht="15" customHeight="1">
      <c r="A481" s="27">
        <v>2127</v>
      </c>
      <c r="B481" s="28" t="s">
        <v>302</v>
      </c>
      <c r="C481" s="25" t="s">
        <v>43</v>
      </c>
      <c r="D481" s="25" t="s">
        <v>303</v>
      </c>
      <c r="E481" s="28" t="s">
        <v>45</v>
      </c>
      <c r="F481" s="24">
        <v>26</v>
      </c>
      <c r="G481" s="34">
        <v>0.71</v>
      </c>
      <c r="H481" s="24">
        <f t="shared" si="57"/>
        <v>18.46</v>
      </c>
      <c r="I481" s="25"/>
      <c r="J481" s="24">
        <f t="shared" si="58"/>
        <v>0</v>
      </c>
    </row>
    <row r="482" spans="1:10" s="18" customFormat="1" ht="15" customHeight="1">
      <c r="A482" s="27">
        <v>2128</v>
      </c>
      <c r="B482" s="30" t="s">
        <v>54</v>
      </c>
      <c r="C482" s="30" t="s">
        <v>13</v>
      </c>
      <c r="D482" s="30" t="s">
        <v>55</v>
      </c>
      <c r="E482" s="30" t="s">
        <v>56</v>
      </c>
      <c r="F482" s="24">
        <v>46</v>
      </c>
      <c r="G482" s="34">
        <v>0.71</v>
      </c>
      <c r="H482" s="24">
        <f t="shared" si="57"/>
        <v>32.659999999999997</v>
      </c>
      <c r="I482" s="30"/>
      <c r="J482" s="24">
        <f t="shared" si="58"/>
        <v>0</v>
      </c>
    </row>
    <row r="483" spans="1:10" s="18" customFormat="1" ht="15" customHeight="1">
      <c r="A483" s="27">
        <v>2129</v>
      </c>
      <c r="B483" s="30" t="s">
        <v>57</v>
      </c>
      <c r="C483" s="30" t="s">
        <v>13</v>
      </c>
      <c r="D483" s="30" t="s">
        <v>55</v>
      </c>
      <c r="E483" s="30" t="s">
        <v>58</v>
      </c>
      <c r="F483" s="24">
        <v>24</v>
      </c>
      <c r="G483" s="34">
        <v>0.71</v>
      </c>
      <c r="H483" s="24">
        <f t="shared" si="57"/>
        <v>17.04</v>
      </c>
      <c r="I483" s="30"/>
      <c r="J483" s="24">
        <f t="shared" si="58"/>
        <v>0</v>
      </c>
    </row>
    <row r="484" spans="1:10" s="18" customFormat="1" ht="15" customHeight="1">
      <c r="A484" s="27">
        <v>2130</v>
      </c>
      <c r="B484" s="30" t="s">
        <v>112</v>
      </c>
      <c r="C484" s="26" t="s">
        <v>16</v>
      </c>
      <c r="D484" s="26" t="s">
        <v>66</v>
      </c>
      <c r="E484" s="30" t="s">
        <v>67</v>
      </c>
      <c r="F484" s="24">
        <v>39.799999999999997</v>
      </c>
      <c r="G484" s="34">
        <v>0.71</v>
      </c>
      <c r="H484" s="24">
        <f t="shared" si="57"/>
        <v>28.257999999999996</v>
      </c>
      <c r="I484" s="26"/>
      <c r="J484" s="24">
        <f t="shared" si="58"/>
        <v>0</v>
      </c>
    </row>
    <row r="485" spans="1:10" s="18" customFormat="1" ht="15" customHeight="1">
      <c r="A485" s="27">
        <v>2131</v>
      </c>
      <c r="B485" s="30" t="s">
        <v>94</v>
      </c>
      <c r="C485" s="26" t="s">
        <v>16</v>
      </c>
      <c r="D485" s="26" t="s">
        <v>66</v>
      </c>
      <c r="E485" s="30" t="s">
        <v>67</v>
      </c>
      <c r="F485" s="24">
        <v>33.5</v>
      </c>
      <c r="G485" s="34">
        <v>0.71</v>
      </c>
      <c r="H485" s="24">
        <f t="shared" si="57"/>
        <v>23.785</v>
      </c>
      <c r="I485" s="26"/>
      <c r="J485" s="24">
        <f t="shared" si="58"/>
        <v>0</v>
      </c>
    </row>
    <row r="486" spans="1:10" s="18" customFormat="1" ht="15" customHeight="1">
      <c r="A486" s="27">
        <v>2132</v>
      </c>
      <c r="B486" s="31" t="s">
        <v>79</v>
      </c>
      <c r="C486" s="26" t="s">
        <v>16</v>
      </c>
      <c r="D486" s="26" t="s">
        <v>285</v>
      </c>
      <c r="E486" s="26" t="s">
        <v>80</v>
      </c>
      <c r="F486" s="24">
        <v>18</v>
      </c>
      <c r="G486" s="34">
        <v>1</v>
      </c>
      <c r="H486" s="24">
        <f t="shared" si="57"/>
        <v>18</v>
      </c>
      <c r="I486" s="26"/>
      <c r="J486" s="24">
        <f t="shared" si="58"/>
        <v>0</v>
      </c>
    </row>
    <row r="487" spans="1:10" s="18" customFormat="1" ht="15" customHeight="1">
      <c r="A487" s="27">
        <v>2133</v>
      </c>
      <c r="B487" s="26" t="s">
        <v>286</v>
      </c>
      <c r="C487" s="20"/>
      <c r="D487" s="20"/>
      <c r="E487" s="20"/>
      <c r="F487" s="19">
        <f>SUM(F478:F486)</f>
        <v>267.5</v>
      </c>
      <c r="G487" s="20"/>
      <c r="H487" s="19">
        <f>SUM(H478:H486)</f>
        <v>195.14500000000001</v>
      </c>
      <c r="I487" s="20"/>
      <c r="J487" s="19">
        <f>SUM(J478:J486)</f>
        <v>0</v>
      </c>
    </row>
    <row r="488" spans="1:10" ht="15" customHeight="1">
      <c r="A488" s="9">
        <v>2134</v>
      </c>
    </row>
    <row r="489" spans="1:10" ht="15" customHeight="1">
      <c r="A489" s="9">
        <v>2135</v>
      </c>
    </row>
    <row r="490" spans="1:10" ht="15" customHeight="1">
      <c r="A490" s="9">
        <v>2174</v>
      </c>
      <c r="B490" s="1" t="s">
        <v>311</v>
      </c>
      <c r="C490" s="1"/>
      <c r="D490" s="1"/>
      <c r="E490" s="1"/>
      <c r="F490" s="13"/>
      <c r="G490" s="1"/>
      <c r="H490" s="13"/>
      <c r="I490" s="1"/>
    </row>
    <row r="491" spans="1:10" ht="15" customHeight="1">
      <c r="A491" s="9">
        <v>2175</v>
      </c>
      <c r="B491" s="3" t="s">
        <v>146</v>
      </c>
      <c r="C491" s="2"/>
      <c r="D491" s="11"/>
      <c r="E491" s="11"/>
      <c r="F491" s="14"/>
      <c r="G491" s="11"/>
      <c r="H491" s="14"/>
      <c r="I491" s="11"/>
      <c r="J491" s="16"/>
    </row>
    <row r="492" spans="1:10" s="27" customFormat="1" ht="15" customHeight="1">
      <c r="A492" s="27">
        <v>2176</v>
      </c>
      <c r="B492" s="21" t="s">
        <v>0</v>
      </c>
      <c r="C492" s="21" t="s">
        <v>1</v>
      </c>
      <c r="D492" s="21" t="s">
        <v>2</v>
      </c>
      <c r="E492" s="21" t="s">
        <v>3</v>
      </c>
      <c r="F492" s="22" t="s">
        <v>282</v>
      </c>
      <c r="G492" s="21" t="s">
        <v>89</v>
      </c>
      <c r="H492" s="23" t="s">
        <v>283</v>
      </c>
      <c r="I492" s="21" t="s">
        <v>90</v>
      </c>
      <c r="J492" s="23" t="s">
        <v>81</v>
      </c>
    </row>
    <row r="493" spans="1:10" s="18" customFormat="1" ht="15" customHeight="1">
      <c r="A493" s="27">
        <v>2177</v>
      </c>
      <c r="B493" s="28" t="s">
        <v>20</v>
      </c>
      <c r="C493" s="29" t="s">
        <v>21</v>
      </c>
      <c r="D493" s="25">
        <v>4</v>
      </c>
      <c r="E493" s="28" t="s">
        <v>22</v>
      </c>
      <c r="F493" s="24">
        <v>58</v>
      </c>
      <c r="G493" s="34">
        <v>0.71</v>
      </c>
      <c r="H493" s="24">
        <f t="shared" ref="H493:H499" si="59">F493*G493</f>
        <v>41.18</v>
      </c>
      <c r="I493" s="29"/>
      <c r="J493" s="24">
        <f t="shared" ref="J493:J499" si="60">F493*G493*I493</f>
        <v>0</v>
      </c>
    </row>
    <row r="494" spans="1:10" s="18" customFormat="1" ht="15" customHeight="1">
      <c r="A494" s="27">
        <v>2178</v>
      </c>
      <c r="B494" s="28" t="s">
        <v>23</v>
      </c>
      <c r="C494" s="29" t="s">
        <v>21</v>
      </c>
      <c r="D494" s="25">
        <v>4</v>
      </c>
      <c r="E494" s="28" t="s">
        <v>22</v>
      </c>
      <c r="F494" s="24">
        <v>20</v>
      </c>
      <c r="G494" s="34">
        <v>0.71</v>
      </c>
      <c r="H494" s="24">
        <f t="shared" si="59"/>
        <v>14.2</v>
      </c>
      <c r="I494" s="25"/>
      <c r="J494" s="24">
        <f t="shared" si="60"/>
        <v>0</v>
      </c>
    </row>
    <row r="495" spans="1:10" s="18" customFormat="1" ht="15" customHeight="1">
      <c r="A495" s="27">
        <v>2179</v>
      </c>
      <c r="B495" s="30" t="s">
        <v>54</v>
      </c>
      <c r="C495" s="30" t="s">
        <v>13</v>
      </c>
      <c r="D495" s="30" t="s">
        <v>55</v>
      </c>
      <c r="E495" s="30" t="s">
        <v>56</v>
      </c>
      <c r="F495" s="24">
        <v>46</v>
      </c>
      <c r="G495" s="34">
        <v>0.71</v>
      </c>
      <c r="H495" s="24">
        <f t="shared" si="59"/>
        <v>32.659999999999997</v>
      </c>
      <c r="I495" s="30"/>
      <c r="J495" s="24">
        <f t="shared" si="60"/>
        <v>0</v>
      </c>
    </row>
    <row r="496" spans="1:10" s="18" customFormat="1" ht="15" customHeight="1">
      <c r="A496" s="27">
        <v>2180</v>
      </c>
      <c r="B496" s="30" t="s">
        <v>57</v>
      </c>
      <c r="C496" s="30" t="s">
        <v>13</v>
      </c>
      <c r="D496" s="30" t="s">
        <v>55</v>
      </c>
      <c r="E496" s="30" t="s">
        <v>58</v>
      </c>
      <c r="F496" s="24">
        <v>24</v>
      </c>
      <c r="G496" s="34">
        <v>0.71</v>
      </c>
      <c r="H496" s="24">
        <f t="shared" si="59"/>
        <v>17.04</v>
      </c>
      <c r="I496" s="30"/>
      <c r="J496" s="24">
        <f t="shared" si="60"/>
        <v>0</v>
      </c>
    </row>
    <row r="497" spans="1:10" s="18" customFormat="1" ht="15" customHeight="1">
      <c r="A497" s="27">
        <v>2181</v>
      </c>
      <c r="B497" s="30" t="s">
        <v>112</v>
      </c>
      <c r="C497" s="26" t="s">
        <v>16</v>
      </c>
      <c r="D497" s="26" t="s">
        <v>66</v>
      </c>
      <c r="E497" s="30" t="s">
        <v>67</v>
      </c>
      <c r="F497" s="24">
        <v>39.799999999999997</v>
      </c>
      <c r="G497" s="34">
        <v>0.71</v>
      </c>
      <c r="H497" s="24">
        <f t="shared" si="59"/>
        <v>28.257999999999996</v>
      </c>
      <c r="I497" s="26"/>
      <c r="J497" s="24">
        <f t="shared" si="60"/>
        <v>0</v>
      </c>
    </row>
    <row r="498" spans="1:10" s="18" customFormat="1" ht="15" customHeight="1">
      <c r="A498" s="27">
        <v>2182</v>
      </c>
      <c r="B498" s="30" t="s">
        <v>94</v>
      </c>
      <c r="C498" s="26" t="s">
        <v>16</v>
      </c>
      <c r="D498" s="26" t="s">
        <v>66</v>
      </c>
      <c r="E498" s="30" t="s">
        <v>67</v>
      </c>
      <c r="F498" s="24">
        <v>33.5</v>
      </c>
      <c r="G498" s="34">
        <v>0.71</v>
      </c>
      <c r="H498" s="24">
        <f t="shared" si="59"/>
        <v>23.785</v>
      </c>
      <c r="I498" s="26"/>
      <c r="J498" s="24">
        <f t="shared" si="60"/>
        <v>0</v>
      </c>
    </row>
    <row r="499" spans="1:10" s="18" customFormat="1" ht="15" customHeight="1">
      <c r="A499" s="27">
        <v>2183</v>
      </c>
      <c r="B499" s="31" t="s">
        <v>79</v>
      </c>
      <c r="C499" s="26" t="s">
        <v>16</v>
      </c>
      <c r="D499" s="26" t="s">
        <v>285</v>
      </c>
      <c r="E499" s="26" t="s">
        <v>80</v>
      </c>
      <c r="F499" s="24">
        <v>18</v>
      </c>
      <c r="G499" s="34">
        <v>1</v>
      </c>
      <c r="H499" s="24">
        <f t="shared" si="59"/>
        <v>18</v>
      </c>
      <c r="I499" s="26"/>
      <c r="J499" s="24">
        <f t="shared" si="60"/>
        <v>0</v>
      </c>
    </row>
    <row r="500" spans="1:10" s="18" customFormat="1" ht="15" customHeight="1">
      <c r="A500" s="27">
        <v>2184</v>
      </c>
      <c r="B500" s="26" t="s">
        <v>286</v>
      </c>
      <c r="C500" s="20"/>
      <c r="D500" s="20"/>
      <c r="E500" s="20"/>
      <c r="F500" s="19">
        <f>SUM(F493:F499)</f>
        <v>239.3</v>
      </c>
      <c r="G500" s="20"/>
      <c r="H500" s="19">
        <f>SUM(H493:H499)</f>
        <v>175.12299999999996</v>
      </c>
      <c r="I500" s="20"/>
      <c r="J500" s="19">
        <f>SUM(J493:J499)</f>
        <v>0</v>
      </c>
    </row>
    <row r="501" spans="1:10" ht="15" customHeight="1">
      <c r="A501" s="9">
        <v>2185</v>
      </c>
    </row>
    <row r="502" spans="1:10" ht="15" customHeight="1">
      <c r="A502" s="9">
        <v>2186</v>
      </c>
    </row>
    <row r="503" spans="1:10" ht="15" customHeight="1">
      <c r="A503" s="9">
        <v>2227</v>
      </c>
      <c r="B503" s="1" t="s">
        <v>311</v>
      </c>
      <c r="C503" s="1"/>
      <c r="D503" s="1"/>
      <c r="E503" s="1"/>
      <c r="F503" s="13"/>
      <c r="G503" s="1"/>
      <c r="H503" s="13"/>
      <c r="I503" s="1"/>
    </row>
    <row r="504" spans="1:10" ht="15" customHeight="1">
      <c r="A504" s="9">
        <v>2228</v>
      </c>
      <c r="B504" s="3" t="s">
        <v>147</v>
      </c>
      <c r="C504" s="2"/>
      <c r="D504" s="11"/>
      <c r="E504" s="11"/>
      <c r="F504" s="14"/>
      <c r="G504" s="11"/>
      <c r="H504" s="14"/>
      <c r="I504" s="11"/>
      <c r="J504" s="16"/>
    </row>
    <row r="505" spans="1:10" s="27" customFormat="1" ht="15" customHeight="1">
      <c r="A505" s="27">
        <v>2229</v>
      </c>
      <c r="B505" s="21" t="s">
        <v>0</v>
      </c>
      <c r="C505" s="21" t="s">
        <v>1</v>
      </c>
      <c r="D505" s="21" t="s">
        <v>2</v>
      </c>
      <c r="E505" s="21" t="s">
        <v>3</v>
      </c>
      <c r="F505" s="22" t="s">
        <v>282</v>
      </c>
      <c r="G505" s="21" t="s">
        <v>89</v>
      </c>
      <c r="H505" s="23" t="s">
        <v>283</v>
      </c>
      <c r="I505" s="21" t="s">
        <v>90</v>
      </c>
      <c r="J505" s="23" t="s">
        <v>81</v>
      </c>
    </row>
    <row r="506" spans="1:10" s="18" customFormat="1" ht="15" customHeight="1">
      <c r="A506" s="27">
        <v>2230</v>
      </c>
      <c r="B506" s="28" t="s">
        <v>20</v>
      </c>
      <c r="C506" s="29" t="s">
        <v>21</v>
      </c>
      <c r="D506" s="25">
        <v>4</v>
      </c>
      <c r="E506" s="28" t="s">
        <v>22</v>
      </c>
      <c r="F506" s="24">
        <v>58</v>
      </c>
      <c r="G506" s="34">
        <v>0.71</v>
      </c>
      <c r="H506" s="24">
        <f t="shared" ref="H506:H512" si="61">F506*G506</f>
        <v>41.18</v>
      </c>
      <c r="I506" s="29"/>
      <c r="J506" s="24">
        <f t="shared" ref="J506:J512" si="62">F506*G506*I506</f>
        <v>0</v>
      </c>
    </row>
    <row r="507" spans="1:10" s="18" customFormat="1" ht="15" customHeight="1">
      <c r="A507" s="27">
        <v>2231</v>
      </c>
      <c r="B507" s="28" t="s">
        <v>23</v>
      </c>
      <c r="C507" s="29" t="s">
        <v>21</v>
      </c>
      <c r="D507" s="25">
        <v>4</v>
      </c>
      <c r="E507" s="28" t="s">
        <v>22</v>
      </c>
      <c r="F507" s="24">
        <v>20</v>
      </c>
      <c r="G507" s="34">
        <v>0.71</v>
      </c>
      <c r="H507" s="24">
        <f t="shared" si="61"/>
        <v>14.2</v>
      </c>
      <c r="I507" s="25"/>
      <c r="J507" s="24">
        <f t="shared" si="62"/>
        <v>0</v>
      </c>
    </row>
    <row r="508" spans="1:10" s="18" customFormat="1" ht="15" customHeight="1">
      <c r="A508" s="27">
        <v>2232</v>
      </c>
      <c r="B508" s="30" t="s">
        <v>54</v>
      </c>
      <c r="C508" s="30" t="s">
        <v>13</v>
      </c>
      <c r="D508" s="30" t="s">
        <v>55</v>
      </c>
      <c r="E508" s="30" t="s">
        <v>56</v>
      </c>
      <c r="F508" s="24">
        <v>46</v>
      </c>
      <c r="G508" s="34">
        <v>0.71</v>
      </c>
      <c r="H508" s="24">
        <f t="shared" si="61"/>
        <v>32.659999999999997</v>
      </c>
      <c r="I508" s="30"/>
      <c r="J508" s="24">
        <f t="shared" si="62"/>
        <v>0</v>
      </c>
    </row>
    <row r="509" spans="1:10" s="18" customFormat="1" ht="15" customHeight="1">
      <c r="A509" s="27">
        <v>2233</v>
      </c>
      <c r="B509" s="30" t="s">
        <v>57</v>
      </c>
      <c r="C509" s="30" t="s">
        <v>13</v>
      </c>
      <c r="D509" s="30" t="s">
        <v>55</v>
      </c>
      <c r="E509" s="30" t="s">
        <v>58</v>
      </c>
      <c r="F509" s="24">
        <v>24</v>
      </c>
      <c r="G509" s="34">
        <v>0.71</v>
      </c>
      <c r="H509" s="24">
        <f t="shared" si="61"/>
        <v>17.04</v>
      </c>
      <c r="I509" s="30"/>
      <c r="J509" s="24">
        <f t="shared" si="62"/>
        <v>0</v>
      </c>
    </row>
    <row r="510" spans="1:10" s="18" customFormat="1" ht="15" customHeight="1">
      <c r="A510" s="27">
        <v>2234</v>
      </c>
      <c r="B510" s="30" t="s">
        <v>112</v>
      </c>
      <c r="C510" s="26" t="s">
        <v>16</v>
      </c>
      <c r="D510" s="26" t="s">
        <v>66</v>
      </c>
      <c r="E510" s="30" t="s">
        <v>67</v>
      </c>
      <c r="F510" s="24">
        <v>39.799999999999997</v>
      </c>
      <c r="G510" s="34">
        <v>0.71</v>
      </c>
      <c r="H510" s="24">
        <f t="shared" si="61"/>
        <v>28.257999999999996</v>
      </c>
      <c r="I510" s="26"/>
      <c r="J510" s="24">
        <f t="shared" si="62"/>
        <v>0</v>
      </c>
    </row>
    <row r="511" spans="1:10" s="18" customFormat="1" ht="15" customHeight="1">
      <c r="A511" s="27">
        <v>2235</v>
      </c>
      <c r="B511" s="30" t="s">
        <v>94</v>
      </c>
      <c r="C511" s="26" t="s">
        <v>16</v>
      </c>
      <c r="D511" s="26" t="s">
        <v>66</v>
      </c>
      <c r="E511" s="30" t="s">
        <v>67</v>
      </c>
      <c r="F511" s="24">
        <v>33.5</v>
      </c>
      <c r="G511" s="34">
        <v>0.71</v>
      </c>
      <c r="H511" s="24">
        <f t="shared" si="61"/>
        <v>23.785</v>
      </c>
      <c r="I511" s="26"/>
      <c r="J511" s="24">
        <f t="shared" si="62"/>
        <v>0</v>
      </c>
    </row>
    <row r="512" spans="1:10" s="18" customFormat="1" ht="15" customHeight="1">
      <c r="A512" s="27">
        <v>2236</v>
      </c>
      <c r="B512" s="31" t="s">
        <v>79</v>
      </c>
      <c r="C512" s="26" t="s">
        <v>16</v>
      </c>
      <c r="D512" s="26" t="s">
        <v>285</v>
      </c>
      <c r="E512" s="26" t="s">
        <v>80</v>
      </c>
      <c r="F512" s="24">
        <v>18</v>
      </c>
      <c r="G512" s="34">
        <v>1</v>
      </c>
      <c r="H512" s="24">
        <f t="shared" si="61"/>
        <v>18</v>
      </c>
      <c r="I512" s="26"/>
      <c r="J512" s="24">
        <f t="shared" si="62"/>
        <v>0</v>
      </c>
    </row>
    <row r="513" spans="1:10" s="18" customFormat="1" ht="15" customHeight="1">
      <c r="A513" s="27">
        <v>2237</v>
      </c>
      <c r="B513" s="26" t="s">
        <v>286</v>
      </c>
      <c r="C513" s="20"/>
      <c r="D513" s="20"/>
      <c r="E513" s="20"/>
      <c r="F513" s="19">
        <f>SUM(F506:F512)</f>
        <v>239.3</v>
      </c>
      <c r="G513" s="20"/>
      <c r="H513" s="19">
        <f>SUM(H506:H512)</f>
        <v>175.12299999999996</v>
      </c>
      <c r="I513" s="20"/>
      <c r="J513" s="19">
        <f>SUM(J506:J512)</f>
        <v>0</v>
      </c>
    </row>
    <row r="514" spans="1:10" ht="15" customHeight="1">
      <c r="A514" s="9">
        <v>2238</v>
      </c>
    </row>
    <row r="515" spans="1:10" ht="15" customHeight="1">
      <c r="A515" s="9">
        <v>2239</v>
      </c>
    </row>
    <row r="516" spans="1:10" ht="15" customHeight="1">
      <c r="A516" s="9">
        <v>2280</v>
      </c>
      <c r="B516" s="1" t="s">
        <v>311</v>
      </c>
      <c r="C516" s="1"/>
      <c r="D516" s="1"/>
      <c r="E516" s="1"/>
      <c r="F516" s="13"/>
      <c r="G516" s="1"/>
      <c r="H516" s="13"/>
      <c r="I516" s="1"/>
    </row>
    <row r="517" spans="1:10" ht="15" customHeight="1">
      <c r="A517" s="9">
        <v>2281</v>
      </c>
      <c r="B517" s="3" t="s">
        <v>148</v>
      </c>
      <c r="C517" s="2"/>
      <c r="D517" s="11"/>
      <c r="E517" s="11"/>
      <c r="F517" s="14"/>
      <c r="G517" s="11"/>
      <c r="H517" s="14"/>
      <c r="I517" s="11"/>
      <c r="J517" s="16"/>
    </row>
    <row r="518" spans="1:10" s="27" customFormat="1" ht="15" customHeight="1">
      <c r="A518" s="27">
        <v>2282</v>
      </c>
      <c r="B518" s="21" t="s">
        <v>0</v>
      </c>
      <c r="C518" s="21" t="s">
        <v>1</v>
      </c>
      <c r="D518" s="21" t="s">
        <v>2</v>
      </c>
      <c r="E518" s="21" t="s">
        <v>3</v>
      </c>
      <c r="F518" s="22" t="s">
        <v>282</v>
      </c>
      <c r="G518" s="21" t="s">
        <v>89</v>
      </c>
      <c r="H518" s="23" t="s">
        <v>283</v>
      </c>
      <c r="I518" s="21" t="s">
        <v>90</v>
      </c>
      <c r="J518" s="23" t="s">
        <v>81</v>
      </c>
    </row>
    <row r="519" spans="1:10" s="18" customFormat="1" ht="15" customHeight="1">
      <c r="A519" s="27">
        <v>2283</v>
      </c>
      <c r="B519" s="28" t="s">
        <v>20</v>
      </c>
      <c r="C519" s="29" t="s">
        <v>21</v>
      </c>
      <c r="D519" s="25">
        <v>4</v>
      </c>
      <c r="E519" s="28" t="s">
        <v>22</v>
      </c>
      <c r="F519" s="24">
        <v>58</v>
      </c>
      <c r="G519" s="34">
        <v>0.71</v>
      </c>
      <c r="H519" s="24">
        <f t="shared" ref="H519:H523" si="63">F519*G519</f>
        <v>41.18</v>
      </c>
      <c r="I519" s="29"/>
      <c r="J519" s="24">
        <f>F519*G519*I519</f>
        <v>0</v>
      </c>
    </row>
    <row r="520" spans="1:10" s="18" customFormat="1" ht="15" customHeight="1">
      <c r="A520" s="27">
        <v>2284</v>
      </c>
      <c r="B520" s="28" t="s">
        <v>23</v>
      </c>
      <c r="C520" s="29" t="s">
        <v>21</v>
      </c>
      <c r="D520" s="25">
        <v>4</v>
      </c>
      <c r="E520" s="28" t="s">
        <v>22</v>
      </c>
      <c r="F520" s="24">
        <v>20</v>
      </c>
      <c r="G520" s="34">
        <v>0.71</v>
      </c>
      <c r="H520" s="24">
        <f t="shared" si="63"/>
        <v>14.2</v>
      </c>
      <c r="I520" s="25"/>
      <c r="J520" s="24">
        <f>F520*G520*I520</f>
        <v>0</v>
      </c>
    </row>
    <row r="521" spans="1:10" s="18" customFormat="1" ht="15" customHeight="1">
      <c r="A521" s="27">
        <v>2285</v>
      </c>
      <c r="B521" s="30" t="s">
        <v>108</v>
      </c>
      <c r="C521" s="26" t="s">
        <v>16</v>
      </c>
      <c r="D521" s="26" t="s">
        <v>66</v>
      </c>
      <c r="E521" s="30" t="s">
        <v>67</v>
      </c>
      <c r="F521" s="24">
        <v>39.799999999999997</v>
      </c>
      <c r="G521" s="34">
        <v>0.71</v>
      </c>
      <c r="H521" s="24">
        <f t="shared" si="63"/>
        <v>28.257999999999996</v>
      </c>
      <c r="I521" s="26"/>
      <c r="J521" s="24">
        <f>F521*G521*I521</f>
        <v>0</v>
      </c>
    </row>
    <row r="522" spans="1:10" s="18" customFormat="1" ht="15" customHeight="1">
      <c r="A522" s="27">
        <v>2286</v>
      </c>
      <c r="B522" s="30" t="s">
        <v>94</v>
      </c>
      <c r="C522" s="26" t="s">
        <v>16</v>
      </c>
      <c r="D522" s="26" t="s">
        <v>66</v>
      </c>
      <c r="E522" s="30" t="s">
        <v>67</v>
      </c>
      <c r="F522" s="24">
        <v>33.5</v>
      </c>
      <c r="G522" s="34">
        <v>0.71</v>
      </c>
      <c r="H522" s="24">
        <f t="shared" si="63"/>
        <v>23.785</v>
      </c>
      <c r="I522" s="26"/>
      <c r="J522" s="24">
        <f>F522*G522*I522</f>
        <v>0</v>
      </c>
    </row>
    <row r="523" spans="1:10" s="18" customFormat="1" ht="15" customHeight="1">
      <c r="A523" s="27">
        <v>2287</v>
      </c>
      <c r="B523" s="31" t="s">
        <v>79</v>
      </c>
      <c r="C523" s="26" t="s">
        <v>16</v>
      </c>
      <c r="D523" s="26" t="s">
        <v>285</v>
      </c>
      <c r="E523" s="26" t="s">
        <v>80</v>
      </c>
      <c r="F523" s="24">
        <v>18</v>
      </c>
      <c r="G523" s="25">
        <v>1</v>
      </c>
      <c r="H523" s="24">
        <f t="shared" si="63"/>
        <v>18</v>
      </c>
      <c r="I523" s="26"/>
      <c r="J523" s="24">
        <f>F523*G523*I523</f>
        <v>0</v>
      </c>
    </row>
    <row r="524" spans="1:10" s="18" customFormat="1" ht="15" customHeight="1">
      <c r="A524" s="27">
        <v>2288</v>
      </c>
      <c r="B524" s="26" t="s">
        <v>286</v>
      </c>
      <c r="C524" s="20"/>
      <c r="D524" s="20"/>
      <c r="E524" s="20"/>
      <c r="F524" s="19">
        <f>SUM(F519:F523)</f>
        <v>169.3</v>
      </c>
      <c r="G524" s="20"/>
      <c r="H524" s="19">
        <f>SUM(H519:H523)</f>
        <v>125.42299999999999</v>
      </c>
      <c r="I524" s="20"/>
      <c r="J524" s="19">
        <f>SUM(J519:J523)</f>
        <v>0</v>
      </c>
    </row>
    <row r="525" spans="1:10" ht="15" customHeight="1">
      <c r="A525" s="9">
        <v>2289</v>
      </c>
    </row>
    <row r="526" spans="1:10" ht="15" customHeight="1">
      <c r="A526" s="9">
        <v>2290</v>
      </c>
    </row>
    <row r="527" spans="1:10" ht="15" customHeight="1">
      <c r="A527" s="9">
        <v>2333</v>
      </c>
      <c r="B527" s="1" t="s">
        <v>311</v>
      </c>
      <c r="C527" s="1"/>
      <c r="D527" s="1"/>
      <c r="E527" s="1"/>
      <c r="F527" s="13"/>
      <c r="G527" s="1"/>
      <c r="H527" s="13"/>
      <c r="I527" s="1"/>
    </row>
    <row r="528" spans="1:10" ht="15" customHeight="1">
      <c r="A528" s="9">
        <v>2334</v>
      </c>
      <c r="B528" s="3" t="s">
        <v>149</v>
      </c>
      <c r="C528" s="2"/>
      <c r="D528" s="11"/>
      <c r="E528" s="11"/>
      <c r="F528" s="14"/>
      <c r="G528" s="11"/>
      <c r="H528" s="14"/>
      <c r="I528" s="11"/>
      <c r="J528" s="16"/>
    </row>
    <row r="529" spans="1:10" s="27" customFormat="1" ht="15" customHeight="1">
      <c r="A529" s="27">
        <v>2335</v>
      </c>
      <c r="B529" s="21" t="s">
        <v>0</v>
      </c>
      <c r="C529" s="21" t="s">
        <v>1</v>
      </c>
      <c r="D529" s="21" t="s">
        <v>2</v>
      </c>
      <c r="E529" s="21" t="s">
        <v>3</v>
      </c>
      <c r="F529" s="22" t="s">
        <v>282</v>
      </c>
      <c r="G529" s="21" t="s">
        <v>89</v>
      </c>
      <c r="H529" s="23" t="s">
        <v>283</v>
      </c>
      <c r="I529" s="21" t="s">
        <v>90</v>
      </c>
      <c r="J529" s="23" t="s">
        <v>81</v>
      </c>
    </row>
    <row r="530" spans="1:10" s="18" customFormat="1" ht="15" customHeight="1">
      <c r="A530" s="27">
        <v>2336</v>
      </c>
      <c r="B530" s="30" t="s">
        <v>108</v>
      </c>
      <c r="C530" s="26" t="s">
        <v>16</v>
      </c>
      <c r="D530" s="26" t="s">
        <v>66</v>
      </c>
      <c r="E530" s="30" t="s">
        <v>67</v>
      </c>
      <c r="F530" s="24">
        <v>39.799999999999997</v>
      </c>
      <c r="G530" s="34">
        <v>0.71</v>
      </c>
      <c r="H530" s="24">
        <f t="shared" ref="H530:H532" si="64">F530*G530</f>
        <v>28.257999999999996</v>
      </c>
      <c r="I530" s="26"/>
      <c r="J530" s="24">
        <f>F530*G530*I530</f>
        <v>0</v>
      </c>
    </row>
    <row r="531" spans="1:10" s="18" customFormat="1" ht="15" customHeight="1">
      <c r="A531" s="27">
        <v>2337</v>
      </c>
      <c r="B531" s="30" t="s">
        <v>94</v>
      </c>
      <c r="C531" s="26" t="s">
        <v>16</v>
      </c>
      <c r="D531" s="26" t="s">
        <v>66</v>
      </c>
      <c r="E531" s="30" t="s">
        <v>67</v>
      </c>
      <c r="F531" s="24">
        <v>33.5</v>
      </c>
      <c r="G531" s="34">
        <v>0.71</v>
      </c>
      <c r="H531" s="24">
        <f t="shared" si="64"/>
        <v>23.785</v>
      </c>
      <c r="I531" s="26"/>
      <c r="J531" s="24">
        <f>F531*G531*I531</f>
        <v>0</v>
      </c>
    </row>
    <row r="532" spans="1:10" s="18" customFormat="1" ht="15" customHeight="1">
      <c r="A532" s="27">
        <v>2338</v>
      </c>
      <c r="B532" s="31" t="s">
        <v>79</v>
      </c>
      <c r="C532" s="26" t="s">
        <v>16</v>
      </c>
      <c r="D532" s="26" t="s">
        <v>285</v>
      </c>
      <c r="E532" s="26" t="s">
        <v>80</v>
      </c>
      <c r="F532" s="24">
        <v>18</v>
      </c>
      <c r="G532" s="34">
        <v>1</v>
      </c>
      <c r="H532" s="24">
        <f t="shared" si="64"/>
        <v>18</v>
      </c>
      <c r="I532" s="26"/>
      <c r="J532" s="24">
        <f>F532*G532*I532</f>
        <v>0</v>
      </c>
    </row>
    <row r="533" spans="1:10" s="18" customFormat="1" ht="15" customHeight="1">
      <c r="A533" s="27">
        <v>2339</v>
      </c>
      <c r="B533" s="26" t="s">
        <v>286</v>
      </c>
      <c r="C533" s="20"/>
      <c r="D533" s="20"/>
      <c r="E533" s="20"/>
      <c r="F533" s="19">
        <f>SUM(F530:F532)</f>
        <v>91.3</v>
      </c>
      <c r="G533" s="20"/>
      <c r="H533" s="19">
        <f>SUM(H530:H532)</f>
        <v>70.042999999999992</v>
      </c>
      <c r="I533" s="20"/>
      <c r="J533" s="19">
        <f>SUM(J530:J532)</f>
        <v>0</v>
      </c>
    </row>
    <row r="534" spans="1:10" ht="15" customHeight="1">
      <c r="A534" s="9">
        <v>2340</v>
      </c>
    </row>
    <row r="535" spans="1:10" ht="15" customHeight="1">
      <c r="A535" s="9">
        <v>2341</v>
      </c>
    </row>
    <row r="536" spans="1:10" ht="15" customHeight="1">
      <c r="A536" s="9">
        <v>2386</v>
      </c>
      <c r="B536" s="1" t="s">
        <v>311</v>
      </c>
      <c r="C536" s="1"/>
      <c r="D536" s="1"/>
      <c r="E536" s="1"/>
      <c r="F536" s="13"/>
      <c r="G536" s="1"/>
      <c r="H536" s="13"/>
      <c r="I536" s="1"/>
    </row>
    <row r="537" spans="1:10" ht="15" customHeight="1">
      <c r="A537" s="9">
        <v>2387</v>
      </c>
      <c r="B537" s="3" t="s">
        <v>150</v>
      </c>
      <c r="C537" s="2"/>
      <c r="D537" s="11"/>
      <c r="E537" s="11"/>
      <c r="F537" s="14"/>
      <c r="G537" s="11"/>
      <c r="H537" s="14"/>
      <c r="I537" s="11"/>
      <c r="J537" s="16"/>
    </row>
    <row r="538" spans="1:10" s="27" customFormat="1" ht="15" customHeight="1">
      <c r="A538" s="27">
        <v>2388</v>
      </c>
      <c r="B538" s="21" t="s">
        <v>0</v>
      </c>
      <c r="C538" s="21" t="s">
        <v>1</v>
      </c>
      <c r="D538" s="21" t="s">
        <v>2</v>
      </c>
      <c r="E538" s="21" t="s">
        <v>3</v>
      </c>
      <c r="F538" s="22" t="s">
        <v>282</v>
      </c>
      <c r="G538" s="21" t="s">
        <v>89</v>
      </c>
      <c r="H538" s="23" t="s">
        <v>283</v>
      </c>
      <c r="I538" s="21" t="s">
        <v>90</v>
      </c>
      <c r="J538" s="23" t="s">
        <v>81</v>
      </c>
    </row>
    <row r="539" spans="1:10" s="18" customFormat="1" ht="15" customHeight="1">
      <c r="A539" s="27">
        <v>2389</v>
      </c>
      <c r="B539" s="28" t="s">
        <v>24</v>
      </c>
      <c r="C539" s="29" t="s">
        <v>25</v>
      </c>
      <c r="D539" s="25" t="s">
        <v>26</v>
      </c>
      <c r="E539" s="28" t="s">
        <v>300</v>
      </c>
      <c r="F539" s="24">
        <v>36</v>
      </c>
      <c r="G539" s="34">
        <v>0.71</v>
      </c>
      <c r="H539" s="24">
        <f t="shared" ref="H539:H543" si="65">F539*G539</f>
        <v>25.56</v>
      </c>
      <c r="I539" s="29"/>
      <c r="J539" s="24">
        <f>F539*G539*I539</f>
        <v>0</v>
      </c>
    </row>
    <row r="540" spans="1:10" s="18" customFormat="1" ht="15" customHeight="1">
      <c r="A540" s="27">
        <v>2390</v>
      </c>
      <c r="B540" s="28" t="s">
        <v>27</v>
      </c>
      <c r="C540" s="25" t="s">
        <v>25</v>
      </c>
      <c r="D540" s="25" t="s">
        <v>10</v>
      </c>
      <c r="E540" s="28" t="s">
        <v>28</v>
      </c>
      <c r="F540" s="24">
        <v>20</v>
      </c>
      <c r="G540" s="34">
        <v>0.71</v>
      </c>
      <c r="H540" s="24">
        <f t="shared" si="65"/>
        <v>14.2</v>
      </c>
      <c r="I540" s="25"/>
      <c r="J540" s="24">
        <f>F540*G540*I540</f>
        <v>0</v>
      </c>
    </row>
    <row r="541" spans="1:10" s="18" customFormat="1" ht="15" customHeight="1">
      <c r="A541" s="27">
        <v>2391</v>
      </c>
      <c r="B541" s="30" t="s">
        <v>151</v>
      </c>
      <c r="C541" s="26" t="s">
        <v>16</v>
      </c>
      <c r="D541" s="26" t="s">
        <v>66</v>
      </c>
      <c r="E541" s="30" t="s">
        <v>67</v>
      </c>
      <c r="F541" s="24">
        <v>39.799999999999997</v>
      </c>
      <c r="G541" s="34">
        <v>0.71</v>
      </c>
      <c r="H541" s="24">
        <f t="shared" si="65"/>
        <v>28.257999999999996</v>
      </c>
      <c r="I541" s="26"/>
      <c r="J541" s="24">
        <f>F541*G541*I541</f>
        <v>0</v>
      </c>
    </row>
    <row r="542" spans="1:10" s="18" customFormat="1" ht="15" customHeight="1">
      <c r="A542" s="27">
        <v>2392</v>
      </c>
      <c r="B542" s="30" t="s">
        <v>94</v>
      </c>
      <c r="C542" s="26" t="s">
        <v>16</v>
      </c>
      <c r="D542" s="26" t="s">
        <v>66</v>
      </c>
      <c r="E542" s="30" t="s">
        <v>67</v>
      </c>
      <c r="F542" s="24">
        <v>33.5</v>
      </c>
      <c r="G542" s="34">
        <v>0.71</v>
      </c>
      <c r="H542" s="24">
        <f t="shared" si="65"/>
        <v>23.785</v>
      </c>
      <c r="I542" s="26"/>
      <c r="J542" s="24">
        <f>F542*G542*I542</f>
        <v>0</v>
      </c>
    </row>
    <row r="543" spans="1:10" s="18" customFormat="1" ht="15" customHeight="1">
      <c r="A543" s="27">
        <v>2393</v>
      </c>
      <c r="B543" s="31" t="s">
        <v>79</v>
      </c>
      <c r="C543" s="26" t="s">
        <v>16</v>
      </c>
      <c r="D543" s="26" t="s">
        <v>285</v>
      </c>
      <c r="E543" s="26" t="s">
        <v>80</v>
      </c>
      <c r="F543" s="24">
        <v>18</v>
      </c>
      <c r="G543" s="34">
        <v>1</v>
      </c>
      <c r="H543" s="24">
        <f t="shared" si="65"/>
        <v>18</v>
      </c>
      <c r="I543" s="26"/>
      <c r="J543" s="24">
        <f>F543*G543*I543</f>
        <v>0</v>
      </c>
    </row>
    <row r="544" spans="1:10" s="18" customFormat="1" ht="15" customHeight="1">
      <c r="A544" s="27">
        <v>2394</v>
      </c>
      <c r="B544" s="26" t="s">
        <v>286</v>
      </c>
      <c r="C544" s="20"/>
      <c r="D544" s="20"/>
      <c r="E544" s="20"/>
      <c r="F544" s="19">
        <f>SUM(F539:F543)</f>
        <v>147.30000000000001</v>
      </c>
      <c r="G544" s="20"/>
      <c r="H544" s="19">
        <f>SUM(H539:H543)</f>
        <v>109.803</v>
      </c>
      <c r="I544" s="20"/>
      <c r="J544" s="19">
        <f>SUM(J539:J543)</f>
        <v>0</v>
      </c>
    </row>
    <row r="545" spans="1:10" ht="15" customHeight="1">
      <c r="A545" s="9">
        <v>2395</v>
      </c>
    </row>
    <row r="546" spans="1:10" ht="15" customHeight="1">
      <c r="A546" s="9">
        <v>2396</v>
      </c>
    </row>
    <row r="547" spans="1:10" ht="15" customHeight="1">
      <c r="A547" s="9">
        <v>2439</v>
      </c>
      <c r="B547" s="1" t="s">
        <v>311</v>
      </c>
      <c r="C547" s="1"/>
      <c r="D547" s="1"/>
      <c r="E547" s="1"/>
      <c r="F547" s="13"/>
      <c r="G547" s="1"/>
      <c r="H547" s="13"/>
      <c r="I547" s="1"/>
    </row>
    <row r="548" spans="1:10" ht="15" customHeight="1">
      <c r="A548" s="9">
        <v>2440</v>
      </c>
      <c r="B548" s="3" t="s">
        <v>152</v>
      </c>
      <c r="C548" s="2"/>
      <c r="D548" s="11"/>
      <c r="E548" s="11"/>
      <c r="F548" s="14"/>
      <c r="G548" s="11"/>
      <c r="H548" s="14"/>
      <c r="I548" s="11"/>
      <c r="J548" s="16"/>
    </row>
    <row r="549" spans="1:10" s="27" customFormat="1" ht="15" customHeight="1">
      <c r="A549" s="27">
        <v>2441</v>
      </c>
      <c r="B549" s="21" t="s">
        <v>0</v>
      </c>
      <c r="C549" s="21" t="s">
        <v>1</v>
      </c>
      <c r="D549" s="21" t="s">
        <v>2</v>
      </c>
      <c r="E549" s="21" t="s">
        <v>3</v>
      </c>
      <c r="F549" s="22" t="s">
        <v>282</v>
      </c>
      <c r="G549" s="21" t="s">
        <v>89</v>
      </c>
      <c r="H549" s="23" t="s">
        <v>283</v>
      </c>
      <c r="I549" s="21" t="s">
        <v>90</v>
      </c>
      <c r="J549" s="23" t="s">
        <v>81</v>
      </c>
    </row>
    <row r="550" spans="1:10" s="18" customFormat="1" ht="15" customHeight="1">
      <c r="A550" s="27">
        <v>2442</v>
      </c>
      <c r="B550" s="28" t="s">
        <v>24</v>
      </c>
      <c r="C550" s="29" t="s">
        <v>25</v>
      </c>
      <c r="D550" s="25" t="s">
        <v>26</v>
      </c>
      <c r="E550" s="28" t="s">
        <v>300</v>
      </c>
      <c r="F550" s="24">
        <v>36</v>
      </c>
      <c r="G550" s="34">
        <v>0.71</v>
      </c>
      <c r="H550" s="24">
        <f t="shared" ref="H550:H554" si="66">F550*G550</f>
        <v>25.56</v>
      </c>
      <c r="I550" s="29"/>
      <c r="J550" s="24">
        <f>F550*G550*I550</f>
        <v>0</v>
      </c>
    </row>
    <row r="551" spans="1:10" s="18" customFormat="1" ht="15" customHeight="1">
      <c r="A551" s="27">
        <v>2443</v>
      </c>
      <c r="B551" s="28" t="s">
        <v>27</v>
      </c>
      <c r="C551" s="25" t="s">
        <v>25</v>
      </c>
      <c r="D551" s="25" t="s">
        <v>10</v>
      </c>
      <c r="E551" s="28" t="s">
        <v>28</v>
      </c>
      <c r="F551" s="24">
        <v>20</v>
      </c>
      <c r="G551" s="34">
        <v>0.71</v>
      </c>
      <c r="H551" s="24">
        <f t="shared" si="66"/>
        <v>14.2</v>
      </c>
      <c r="I551" s="25"/>
      <c r="J551" s="24">
        <f>F551*G551*I551</f>
        <v>0</v>
      </c>
    </row>
    <row r="552" spans="1:10" s="18" customFormat="1" ht="15" customHeight="1">
      <c r="A552" s="27">
        <v>2444</v>
      </c>
      <c r="B552" s="30" t="s">
        <v>151</v>
      </c>
      <c r="C552" s="26" t="s">
        <v>16</v>
      </c>
      <c r="D552" s="26" t="s">
        <v>66</v>
      </c>
      <c r="E552" s="30" t="s">
        <v>67</v>
      </c>
      <c r="F552" s="24">
        <v>39.799999999999997</v>
      </c>
      <c r="G552" s="34">
        <v>0.71</v>
      </c>
      <c r="H552" s="24">
        <f t="shared" si="66"/>
        <v>28.257999999999996</v>
      </c>
      <c r="I552" s="26"/>
      <c r="J552" s="24">
        <f>F552*G552*I552</f>
        <v>0</v>
      </c>
    </row>
    <row r="553" spans="1:10" s="18" customFormat="1" ht="15" customHeight="1">
      <c r="A553" s="27">
        <v>2445</v>
      </c>
      <c r="B553" s="30" t="s">
        <v>94</v>
      </c>
      <c r="C553" s="26" t="s">
        <v>16</v>
      </c>
      <c r="D553" s="26" t="s">
        <v>66</v>
      </c>
      <c r="E553" s="30" t="s">
        <v>67</v>
      </c>
      <c r="F553" s="24">
        <v>33.5</v>
      </c>
      <c r="G553" s="34">
        <v>0.71</v>
      </c>
      <c r="H553" s="24">
        <f t="shared" si="66"/>
        <v>23.785</v>
      </c>
      <c r="I553" s="26"/>
      <c r="J553" s="24">
        <f>F553*G553*I553</f>
        <v>0</v>
      </c>
    </row>
    <row r="554" spans="1:10" s="18" customFormat="1" ht="15" customHeight="1">
      <c r="A554" s="27">
        <v>2446</v>
      </c>
      <c r="B554" s="31" t="s">
        <v>79</v>
      </c>
      <c r="C554" s="26" t="s">
        <v>16</v>
      </c>
      <c r="D554" s="26" t="s">
        <v>285</v>
      </c>
      <c r="E554" s="26" t="s">
        <v>80</v>
      </c>
      <c r="F554" s="24">
        <v>18</v>
      </c>
      <c r="G554" s="34">
        <v>1</v>
      </c>
      <c r="H554" s="24">
        <f t="shared" si="66"/>
        <v>18</v>
      </c>
      <c r="I554" s="26"/>
      <c r="J554" s="24">
        <f>F554*G554*I554</f>
        <v>0</v>
      </c>
    </row>
    <row r="555" spans="1:10" s="18" customFormat="1" ht="15" customHeight="1">
      <c r="A555" s="27">
        <v>2447</v>
      </c>
      <c r="B555" s="26" t="s">
        <v>286</v>
      </c>
      <c r="C555" s="20"/>
      <c r="D555" s="20"/>
      <c r="E555" s="20"/>
      <c r="F555" s="19">
        <f>SUM(F550:F554)</f>
        <v>147.30000000000001</v>
      </c>
      <c r="G555" s="20"/>
      <c r="H555" s="19">
        <f>SUM(H550:H554)</f>
        <v>109.803</v>
      </c>
      <c r="I555" s="20"/>
      <c r="J555" s="19">
        <f>SUM(J550:J554)</f>
        <v>0</v>
      </c>
    </row>
    <row r="556" spans="1:10" ht="15" customHeight="1">
      <c r="A556" s="9">
        <v>2448</v>
      </c>
    </row>
    <row r="557" spans="1:10" ht="15" customHeight="1">
      <c r="A557" s="9">
        <v>2449</v>
      </c>
    </row>
    <row r="558" spans="1:10" ht="15" customHeight="1">
      <c r="A558" s="9">
        <v>2492</v>
      </c>
      <c r="B558" s="1" t="s">
        <v>311</v>
      </c>
      <c r="C558" s="1"/>
      <c r="D558" s="1"/>
      <c r="E558" s="1"/>
      <c r="F558" s="13"/>
      <c r="G558" s="1"/>
      <c r="H558" s="13"/>
      <c r="I558" s="1"/>
    </row>
    <row r="559" spans="1:10" ht="15" customHeight="1">
      <c r="A559" s="9">
        <v>2493</v>
      </c>
      <c r="B559" s="3" t="s">
        <v>279</v>
      </c>
      <c r="C559" s="2"/>
      <c r="D559" s="11"/>
      <c r="E559" s="11"/>
      <c r="F559" s="14"/>
      <c r="G559" s="11"/>
      <c r="H559" s="14"/>
      <c r="I559" s="11"/>
      <c r="J559" s="16"/>
    </row>
    <row r="560" spans="1:10" s="27" customFormat="1" ht="15" customHeight="1">
      <c r="A560" s="27">
        <v>2494</v>
      </c>
      <c r="B560" s="21" t="s">
        <v>0</v>
      </c>
      <c r="C560" s="21" t="s">
        <v>1</v>
      </c>
      <c r="D560" s="21" t="s">
        <v>2</v>
      </c>
      <c r="E560" s="21" t="s">
        <v>3</v>
      </c>
      <c r="F560" s="22" t="s">
        <v>282</v>
      </c>
      <c r="G560" s="21" t="s">
        <v>89</v>
      </c>
      <c r="H560" s="23" t="s">
        <v>283</v>
      </c>
      <c r="I560" s="21" t="s">
        <v>90</v>
      </c>
      <c r="J560" s="23" t="s">
        <v>81</v>
      </c>
    </row>
    <row r="561" spans="1:10" s="18" customFormat="1" ht="15" customHeight="1">
      <c r="A561" s="27">
        <v>2495</v>
      </c>
      <c r="B561" s="28" t="s">
        <v>24</v>
      </c>
      <c r="C561" s="29" t="s">
        <v>25</v>
      </c>
      <c r="D561" s="25" t="s">
        <v>26</v>
      </c>
      <c r="E561" s="28" t="s">
        <v>300</v>
      </c>
      <c r="F561" s="24">
        <v>36</v>
      </c>
      <c r="G561" s="34">
        <v>0.71</v>
      </c>
      <c r="H561" s="24">
        <f t="shared" ref="H561:H566" si="67">F561*G561</f>
        <v>25.56</v>
      </c>
      <c r="I561" s="29"/>
      <c r="J561" s="24">
        <f t="shared" ref="J561:J566" si="68">F561*G561*I561</f>
        <v>0</v>
      </c>
    </row>
    <row r="562" spans="1:10" s="18" customFormat="1" ht="15" customHeight="1">
      <c r="A562" s="27">
        <v>2496</v>
      </c>
      <c r="B562" s="28" t="s">
        <v>27</v>
      </c>
      <c r="C562" s="25" t="s">
        <v>25</v>
      </c>
      <c r="D562" s="25" t="s">
        <v>10</v>
      </c>
      <c r="E562" s="28" t="s">
        <v>28</v>
      </c>
      <c r="F562" s="24">
        <v>20</v>
      </c>
      <c r="G562" s="34">
        <v>0.71</v>
      </c>
      <c r="H562" s="24">
        <f t="shared" si="67"/>
        <v>14.2</v>
      </c>
      <c r="I562" s="25"/>
      <c r="J562" s="24">
        <f t="shared" si="68"/>
        <v>0</v>
      </c>
    </row>
    <row r="563" spans="1:10" s="18" customFormat="1" ht="15" customHeight="1">
      <c r="A563" s="27">
        <v>2497</v>
      </c>
      <c r="B563" s="30" t="s">
        <v>151</v>
      </c>
      <c r="C563" s="26" t="s">
        <v>16</v>
      </c>
      <c r="D563" s="26" t="s">
        <v>66</v>
      </c>
      <c r="E563" s="30" t="s">
        <v>67</v>
      </c>
      <c r="F563" s="24">
        <v>39.799999999999997</v>
      </c>
      <c r="G563" s="34">
        <v>0.71</v>
      </c>
      <c r="H563" s="24">
        <f t="shared" si="67"/>
        <v>28.257999999999996</v>
      </c>
      <c r="I563" s="26"/>
      <c r="J563" s="24">
        <f t="shared" si="68"/>
        <v>0</v>
      </c>
    </row>
    <row r="564" spans="1:10" s="18" customFormat="1" ht="15" customHeight="1">
      <c r="A564" s="27">
        <v>2498</v>
      </c>
      <c r="B564" s="30" t="s">
        <v>94</v>
      </c>
      <c r="C564" s="26" t="s">
        <v>16</v>
      </c>
      <c r="D564" s="26" t="s">
        <v>66</v>
      </c>
      <c r="E564" s="30" t="s">
        <v>67</v>
      </c>
      <c r="F564" s="24">
        <v>33.5</v>
      </c>
      <c r="G564" s="34">
        <v>0.71</v>
      </c>
      <c r="H564" s="24">
        <f t="shared" si="67"/>
        <v>23.785</v>
      </c>
      <c r="I564" s="26"/>
      <c r="J564" s="24">
        <f t="shared" si="68"/>
        <v>0</v>
      </c>
    </row>
    <row r="565" spans="1:10" s="18" customFormat="1" ht="15" customHeight="1">
      <c r="A565" s="27">
        <v>2499</v>
      </c>
      <c r="B565" s="30" t="s">
        <v>95</v>
      </c>
      <c r="C565" s="26" t="s">
        <v>16</v>
      </c>
      <c r="D565" s="26" t="s">
        <v>96</v>
      </c>
      <c r="E565" s="30" t="s">
        <v>97</v>
      </c>
      <c r="F565" s="24">
        <v>23</v>
      </c>
      <c r="G565" s="34">
        <v>1</v>
      </c>
      <c r="H565" s="24">
        <f t="shared" si="67"/>
        <v>23</v>
      </c>
      <c r="I565" s="26"/>
      <c r="J565" s="24">
        <f t="shared" si="68"/>
        <v>0</v>
      </c>
    </row>
    <row r="566" spans="1:10" s="18" customFormat="1" ht="15" customHeight="1">
      <c r="A566" s="27">
        <v>2500</v>
      </c>
      <c r="B566" s="31" t="s">
        <v>79</v>
      </c>
      <c r="C566" s="26" t="s">
        <v>16</v>
      </c>
      <c r="D566" s="26" t="s">
        <v>285</v>
      </c>
      <c r="E566" s="26" t="s">
        <v>80</v>
      </c>
      <c r="F566" s="24">
        <v>18</v>
      </c>
      <c r="G566" s="34">
        <v>1</v>
      </c>
      <c r="H566" s="24">
        <f t="shared" si="67"/>
        <v>18</v>
      </c>
      <c r="I566" s="26"/>
      <c r="J566" s="24">
        <f t="shared" si="68"/>
        <v>0</v>
      </c>
    </row>
    <row r="567" spans="1:10" s="18" customFormat="1" ht="15" customHeight="1">
      <c r="A567" s="27">
        <v>2501</v>
      </c>
      <c r="B567" s="26" t="s">
        <v>286</v>
      </c>
      <c r="C567" s="20"/>
      <c r="D567" s="20"/>
      <c r="E567" s="20"/>
      <c r="F567" s="19">
        <f>SUM(F561:F566)</f>
        <v>170.3</v>
      </c>
      <c r="G567" s="20"/>
      <c r="H567" s="19">
        <f>SUM(H561:H566)</f>
        <v>132.803</v>
      </c>
      <c r="I567" s="20"/>
      <c r="J567" s="19">
        <f>SUM(J561:J566)</f>
        <v>0</v>
      </c>
    </row>
    <row r="568" spans="1:10" ht="15" customHeight="1">
      <c r="A568" s="9">
        <v>2502</v>
      </c>
    </row>
    <row r="569" spans="1:10" ht="15" customHeight="1">
      <c r="A569" s="9">
        <v>2503</v>
      </c>
    </row>
    <row r="570" spans="1:10" ht="15" customHeight="1">
      <c r="A570" s="9">
        <v>2545</v>
      </c>
      <c r="B570" s="1" t="s">
        <v>311</v>
      </c>
      <c r="C570" s="1"/>
      <c r="D570" s="1"/>
      <c r="E570" s="1"/>
      <c r="F570" s="13"/>
      <c r="G570" s="1"/>
      <c r="H570" s="13"/>
      <c r="I570" s="1"/>
    </row>
    <row r="571" spans="1:10" ht="15" customHeight="1">
      <c r="A571" s="9">
        <v>2546</v>
      </c>
      <c r="B571" s="3" t="s">
        <v>153</v>
      </c>
      <c r="C571" s="2"/>
      <c r="D571" s="11"/>
      <c r="E571" s="11"/>
      <c r="F571" s="14"/>
      <c r="G571" s="11"/>
      <c r="H571" s="14"/>
      <c r="I571" s="11"/>
      <c r="J571" s="16"/>
    </row>
    <row r="572" spans="1:10" s="27" customFormat="1" ht="15" customHeight="1">
      <c r="A572" s="27">
        <v>2547</v>
      </c>
      <c r="B572" s="21" t="s">
        <v>0</v>
      </c>
      <c r="C572" s="21" t="s">
        <v>1</v>
      </c>
      <c r="D572" s="21" t="s">
        <v>2</v>
      </c>
      <c r="E572" s="21" t="s">
        <v>3</v>
      </c>
      <c r="F572" s="22" t="s">
        <v>282</v>
      </c>
      <c r="G572" s="21" t="s">
        <v>89</v>
      </c>
      <c r="H572" s="23" t="s">
        <v>283</v>
      </c>
      <c r="I572" s="21" t="s">
        <v>90</v>
      </c>
      <c r="J572" s="23" t="s">
        <v>81</v>
      </c>
    </row>
    <row r="573" spans="1:10" s="18" customFormat="1" ht="15" customHeight="1">
      <c r="A573" s="27">
        <v>2548</v>
      </c>
      <c r="B573" s="28" t="s">
        <v>34</v>
      </c>
      <c r="C573" s="25" t="s">
        <v>35</v>
      </c>
      <c r="D573" s="29">
        <v>2016</v>
      </c>
      <c r="E573" s="28" t="s">
        <v>36</v>
      </c>
      <c r="F573" s="24">
        <v>45</v>
      </c>
      <c r="G573" s="34">
        <v>0.71</v>
      </c>
      <c r="H573" s="24">
        <f t="shared" ref="H573:H578" si="69">F573*G573</f>
        <v>31.95</v>
      </c>
      <c r="I573" s="25"/>
      <c r="J573" s="24">
        <f t="shared" ref="J573:J578" si="70">F573*G573*I573</f>
        <v>0</v>
      </c>
    </row>
    <row r="574" spans="1:10" s="18" customFormat="1" ht="15" customHeight="1">
      <c r="A574" s="27">
        <v>2549</v>
      </c>
      <c r="B574" s="30" t="s">
        <v>54</v>
      </c>
      <c r="C574" s="30" t="s">
        <v>13</v>
      </c>
      <c r="D574" s="30" t="s">
        <v>55</v>
      </c>
      <c r="E574" s="30" t="s">
        <v>56</v>
      </c>
      <c r="F574" s="24">
        <v>46</v>
      </c>
      <c r="G574" s="34">
        <v>0.71</v>
      </c>
      <c r="H574" s="24">
        <f t="shared" si="69"/>
        <v>32.659999999999997</v>
      </c>
      <c r="I574" s="30"/>
      <c r="J574" s="24">
        <f t="shared" si="70"/>
        <v>0</v>
      </c>
    </row>
    <row r="575" spans="1:10" s="18" customFormat="1" ht="15" customHeight="1">
      <c r="A575" s="27">
        <v>2550</v>
      </c>
      <c r="B575" s="30" t="s">
        <v>57</v>
      </c>
      <c r="C575" s="30" t="s">
        <v>13</v>
      </c>
      <c r="D575" s="30" t="s">
        <v>55</v>
      </c>
      <c r="E575" s="30" t="s">
        <v>58</v>
      </c>
      <c r="F575" s="24">
        <v>24</v>
      </c>
      <c r="G575" s="34">
        <v>0.71</v>
      </c>
      <c r="H575" s="24">
        <f t="shared" si="69"/>
        <v>17.04</v>
      </c>
      <c r="I575" s="30"/>
      <c r="J575" s="24">
        <f t="shared" si="70"/>
        <v>0</v>
      </c>
    </row>
    <row r="576" spans="1:10" s="18" customFormat="1" ht="15" customHeight="1">
      <c r="A576" s="27">
        <v>2551</v>
      </c>
      <c r="B576" s="30" t="s">
        <v>112</v>
      </c>
      <c r="C576" s="26" t="s">
        <v>16</v>
      </c>
      <c r="D576" s="26" t="s">
        <v>66</v>
      </c>
      <c r="E576" s="30" t="s">
        <v>67</v>
      </c>
      <c r="F576" s="24">
        <v>39.799999999999997</v>
      </c>
      <c r="G576" s="34">
        <v>0.71</v>
      </c>
      <c r="H576" s="24">
        <f t="shared" si="69"/>
        <v>28.257999999999996</v>
      </c>
      <c r="I576" s="26"/>
      <c r="J576" s="24">
        <f t="shared" si="70"/>
        <v>0</v>
      </c>
    </row>
    <row r="577" spans="1:10" s="18" customFormat="1" ht="15" customHeight="1">
      <c r="A577" s="27">
        <v>2552</v>
      </c>
      <c r="B577" s="30" t="s">
        <v>94</v>
      </c>
      <c r="C577" s="26" t="s">
        <v>16</v>
      </c>
      <c r="D577" s="26" t="s">
        <v>66</v>
      </c>
      <c r="E577" s="30" t="s">
        <v>67</v>
      </c>
      <c r="F577" s="24">
        <v>33.5</v>
      </c>
      <c r="G577" s="34">
        <v>0.71</v>
      </c>
      <c r="H577" s="24">
        <f t="shared" si="69"/>
        <v>23.785</v>
      </c>
      <c r="I577" s="26"/>
      <c r="J577" s="24">
        <f t="shared" si="70"/>
        <v>0</v>
      </c>
    </row>
    <row r="578" spans="1:10" s="18" customFormat="1" ht="15" customHeight="1">
      <c r="A578" s="27">
        <v>2553</v>
      </c>
      <c r="B578" s="31" t="s">
        <v>79</v>
      </c>
      <c r="C578" s="26" t="s">
        <v>16</v>
      </c>
      <c r="D578" s="26" t="s">
        <v>285</v>
      </c>
      <c r="E578" s="26" t="s">
        <v>80</v>
      </c>
      <c r="F578" s="24">
        <v>18</v>
      </c>
      <c r="G578" s="34">
        <v>1</v>
      </c>
      <c r="H578" s="24">
        <f t="shared" si="69"/>
        <v>18</v>
      </c>
      <c r="I578" s="26"/>
      <c r="J578" s="24">
        <f t="shared" si="70"/>
        <v>0</v>
      </c>
    </row>
    <row r="579" spans="1:10" s="18" customFormat="1" ht="15" customHeight="1">
      <c r="A579" s="27">
        <v>2554</v>
      </c>
      <c r="B579" s="26" t="s">
        <v>286</v>
      </c>
      <c r="C579" s="20"/>
      <c r="D579" s="20"/>
      <c r="E579" s="20"/>
      <c r="F579" s="19">
        <f>SUM(F573:F578)</f>
        <v>206.3</v>
      </c>
      <c r="G579" s="20"/>
      <c r="H579" s="19">
        <f>SUM(H573:H578)</f>
        <v>151.69300000000001</v>
      </c>
      <c r="I579" s="20"/>
      <c r="J579" s="19">
        <f>SUM(J573:J578)</f>
        <v>0</v>
      </c>
    </row>
    <row r="580" spans="1:10" ht="15" customHeight="1">
      <c r="A580" s="9">
        <v>2555</v>
      </c>
    </row>
    <row r="581" spans="1:10" ht="15" customHeight="1">
      <c r="A581" s="9">
        <v>2556</v>
      </c>
    </row>
    <row r="582" spans="1:10" ht="15" customHeight="1">
      <c r="A582" s="9">
        <v>2598</v>
      </c>
      <c r="B582" s="1" t="s">
        <v>311</v>
      </c>
      <c r="C582" s="1"/>
      <c r="D582" s="1"/>
      <c r="E582" s="1"/>
      <c r="F582" s="13"/>
      <c r="G582" s="1"/>
      <c r="H582" s="13"/>
      <c r="I582" s="1"/>
    </row>
    <row r="583" spans="1:10" ht="15" customHeight="1">
      <c r="A583" s="9">
        <v>2599</v>
      </c>
      <c r="B583" s="3" t="s">
        <v>154</v>
      </c>
      <c r="C583" s="2"/>
      <c r="D583" s="11"/>
      <c r="E583" s="11"/>
      <c r="F583" s="14"/>
      <c r="G583" s="11"/>
      <c r="H583" s="14"/>
      <c r="I583" s="11"/>
      <c r="J583" s="16"/>
    </row>
    <row r="584" spans="1:10" s="27" customFormat="1" ht="15" customHeight="1">
      <c r="A584" s="27">
        <v>2600</v>
      </c>
      <c r="B584" s="21" t="s">
        <v>0</v>
      </c>
      <c r="C584" s="21" t="s">
        <v>1</v>
      </c>
      <c r="D584" s="21" t="s">
        <v>2</v>
      </c>
      <c r="E584" s="21" t="s">
        <v>3</v>
      </c>
      <c r="F584" s="22" t="s">
        <v>282</v>
      </c>
      <c r="G584" s="21" t="s">
        <v>89</v>
      </c>
      <c r="H584" s="23" t="s">
        <v>283</v>
      </c>
      <c r="I584" s="21" t="s">
        <v>90</v>
      </c>
      <c r="J584" s="23" t="s">
        <v>81</v>
      </c>
    </row>
    <row r="585" spans="1:10" s="18" customFormat="1" ht="15" customHeight="1">
      <c r="A585" s="27">
        <v>2601</v>
      </c>
      <c r="B585" s="28" t="s">
        <v>34</v>
      </c>
      <c r="C585" s="25" t="s">
        <v>35</v>
      </c>
      <c r="D585" s="29">
        <v>2016</v>
      </c>
      <c r="E585" s="28" t="s">
        <v>36</v>
      </c>
      <c r="F585" s="24">
        <v>45</v>
      </c>
      <c r="G585" s="34">
        <v>0.71</v>
      </c>
      <c r="H585" s="24">
        <f t="shared" ref="H585:H590" si="71">F585*G585</f>
        <v>31.95</v>
      </c>
      <c r="I585" s="25"/>
      <c r="J585" s="24">
        <f t="shared" ref="J585:J590" si="72">F585*G585*I585</f>
        <v>0</v>
      </c>
    </row>
    <row r="586" spans="1:10" s="18" customFormat="1" ht="15" customHeight="1">
      <c r="A586" s="27">
        <v>2602</v>
      </c>
      <c r="B586" s="30" t="s">
        <v>54</v>
      </c>
      <c r="C586" s="30" t="s">
        <v>13</v>
      </c>
      <c r="D586" s="30" t="s">
        <v>55</v>
      </c>
      <c r="E586" s="30" t="s">
        <v>56</v>
      </c>
      <c r="F586" s="24">
        <v>46</v>
      </c>
      <c r="G586" s="34">
        <v>0.71</v>
      </c>
      <c r="H586" s="24">
        <f t="shared" si="71"/>
        <v>32.659999999999997</v>
      </c>
      <c r="I586" s="30"/>
      <c r="J586" s="24">
        <f t="shared" si="72"/>
        <v>0</v>
      </c>
    </row>
    <row r="587" spans="1:10" s="18" customFormat="1" ht="15" customHeight="1">
      <c r="A587" s="27">
        <v>2603</v>
      </c>
      <c r="B587" s="30" t="s">
        <v>57</v>
      </c>
      <c r="C587" s="30" t="s">
        <v>13</v>
      </c>
      <c r="D587" s="30" t="s">
        <v>55</v>
      </c>
      <c r="E587" s="30" t="s">
        <v>58</v>
      </c>
      <c r="F587" s="24">
        <v>24</v>
      </c>
      <c r="G587" s="34">
        <v>0.71</v>
      </c>
      <c r="H587" s="24">
        <f t="shared" si="71"/>
        <v>17.04</v>
      </c>
      <c r="I587" s="30"/>
      <c r="J587" s="24">
        <f t="shared" si="72"/>
        <v>0</v>
      </c>
    </row>
    <row r="588" spans="1:10" s="18" customFormat="1" ht="15" customHeight="1">
      <c r="A588" s="27">
        <v>2604</v>
      </c>
      <c r="B588" s="30" t="s">
        <v>112</v>
      </c>
      <c r="C588" s="26" t="s">
        <v>16</v>
      </c>
      <c r="D588" s="26" t="s">
        <v>66</v>
      </c>
      <c r="E588" s="30" t="s">
        <v>67</v>
      </c>
      <c r="F588" s="24">
        <v>39.799999999999997</v>
      </c>
      <c r="G588" s="34">
        <v>0.71</v>
      </c>
      <c r="H588" s="24">
        <f t="shared" si="71"/>
        <v>28.257999999999996</v>
      </c>
      <c r="I588" s="26"/>
      <c r="J588" s="24">
        <f t="shared" si="72"/>
        <v>0</v>
      </c>
    </row>
    <row r="589" spans="1:10" s="18" customFormat="1" ht="15" customHeight="1">
      <c r="A589" s="27">
        <v>2605</v>
      </c>
      <c r="B589" s="30" t="s">
        <v>94</v>
      </c>
      <c r="C589" s="26" t="s">
        <v>16</v>
      </c>
      <c r="D589" s="26" t="s">
        <v>66</v>
      </c>
      <c r="E589" s="30" t="s">
        <v>67</v>
      </c>
      <c r="F589" s="24">
        <v>33.5</v>
      </c>
      <c r="G589" s="34">
        <v>0.71</v>
      </c>
      <c r="H589" s="24">
        <f t="shared" si="71"/>
        <v>23.785</v>
      </c>
      <c r="I589" s="26"/>
      <c r="J589" s="24">
        <f t="shared" si="72"/>
        <v>0</v>
      </c>
    </row>
    <row r="590" spans="1:10" s="18" customFormat="1" ht="15" customHeight="1">
      <c r="A590" s="27">
        <v>2606</v>
      </c>
      <c r="B590" s="31" t="s">
        <v>79</v>
      </c>
      <c r="C590" s="26" t="s">
        <v>16</v>
      </c>
      <c r="D590" s="26" t="s">
        <v>285</v>
      </c>
      <c r="E590" s="26" t="s">
        <v>80</v>
      </c>
      <c r="F590" s="24">
        <v>18</v>
      </c>
      <c r="G590" s="34">
        <v>1</v>
      </c>
      <c r="H590" s="24">
        <f t="shared" si="71"/>
        <v>18</v>
      </c>
      <c r="I590" s="26"/>
      <c r="J590" s="24">
        <f t="shared" si="72"/>
        <v>0</v>
      </c>
    </row>
    <row r="591" spans="1:10" s="18" customFormat="1" ht="15" customHeight="1">
      <c r="A591" s="27">
        <v>2607</v>
      </c>
      <c r="B591" s="26" t="s">
        <v>286</v>
      </c>
      <c r="C591" s="20"/>
      <c r="D591" s="20"/>
      <c r="E591" s="20"/>
      <c r="F591" s="19">
        <f>SUM(F585:F590)</f>
        <v>206.3</v>
      </c>
      <c r="G591" s="20"/>
      <c r="H591" s="19">
        <f>SUM(H585:H590)</f>
        <v>151.69300000000001</v>
      </c>
      <c r="I591" s="20"/>
      <c r="J591" s="19">
        <f>SUM(J585:J590)</f>
        <v>0</v>
      </c>
    </row>
    <row r="592" spans="1:10" ht="15" customHeight="1">
      <c r="A592" s="9">
        <v>2608</v>
      </c>
    </row>
    <row r="593" spans="1:10" ht="15" customHeight="1">
      <c r="A593" s="9">
        <v>2609</v>
      </c>
    </row>
    <row r="594" spans="1:10" ht="15" customHeight="1">
      <c r="A594" s="9">
        <v>2651</v>
      </c>
      <c r="B594" s="1" t="s">
        <v>311</v>
      </c>
      <c r="C594" s="1"/>
      <c r="D594" s="1"/>
      <c r="E594" s="1"/>
      <c r="F594" s="13"/>
      <c r="G594" s="1"/>
      <c r="H594" s="13"/>
      <c r="I594" s="1"/>
    </row>
    <row r="595" spans="1:10" ht="15" customHeight="1">
      <c r="A595" s="9">
        <v>2652</v>
      </c>
      <c r="B595" s="3" t="s">
        <v>155</v>
      </c>
      <c r="C595" s="2"/>
      <c r="D595" s="11"/>
      <c r="E595" s="11"/>
      <c r="F595" s="14"/>
      <c r="G595" s="11"/>
      <c r="H595" s="14"/>
      <c r="I595" s="11"/>
      <c r="J595" s="16"/>
    </row>
    <row r="596" spans="1:10" s="27" customFormat="1" ht="15" customHeight="1">
      <c r="A596" s="27">
        <v>2653</v>
      </c>
      <c r="B596" s="21" t="s">
        <v>0</v>
      </c>
      <c r="C596" s="21" t="s">
        <v>1</v>
      </c>
      <c r="D596" s="21" t="s">
        <v>2</v>
      </c>
      <c r="E596" s="21" t="s">
        <v>3</v>
      </c>
      <c r="F596" s="22" t="s">
        <v>282</v>
      </c>
      <c r="G596" s="21" t="s">
        <v>89</v>
      </c>
      <c r="H596" s="23" t="s">
        <v>283</v>
      </c>
      <c r="I596" s="21" t="s">
        <v>90</v>
      </c>
      <c r="J596" s="23" t="s">
        <v>81</v>
      </c>
    </row>
    <row r="597" spans="1:10" s="18" customFormat="1" ht="15" customHeight="1">
      <c r="A597" s="27">
        <v>2654</v>
      </c>
      <c r="B597" s="32" t="s">
        <v>15</v>
      </c>
      <c r="C597" s="25" t="s">
        <v>16</v>
      </c>
      <c r="D597" s="25" t="s">
        <v>32</v>
      </c>
      <c r="E597" s="28" t="s">
        <v>18</v>
      </c>
      <c r="F597" s="24">
        <v>31.9</v>
      </c>
      <c r="G597" s="34">
        <v>0.71</v>
      </c>
      <c r="H597" s="24">
        <f t="shared" ref="H597:H603" si="73">F597*G597</f>
        <v>22.648999999999997</v>
      </c>
      <c r="I597" s="25"/>
      <c r="J597" s="24">
        <f t="shared" ref="J597:J603" si="74">F597*G597*I597</f>
        <v>0</v>
      </c>
    </row>
    <row r="598" spans="1:10" s="18" customFormat="1" ht="15" customHeight="1">
      <c r="A598" s="27">
        <v>2655</v>
      </c>
      <c r="B598" s="32" t="s">
        <v>298</v>
      </c>
      <c r="C598" s="25" t="s">
        <v>33</v>
      </c>
      <c r="D598" s="25">
        <v>2009</v>
      </c>
      <c r="E598" s="28" t="s">
        <v>18</v>
      </c>
      <c r="F598" s="24">
        <v>31.9</v>
      </c>
      <c r="G598" s="34">
        <v>0.71</v>
      </c>
      <c r="H598" s="24">
        <f t="shared" si="73"/>
        <v>22.648999999999997</v>
      </c>
      <c r="I598" s="25"/>
      <c r="J598" s="24">
        <f t="shared" si="74"/>
        <v>0</v>
      </c>
    </row>
    <row r="599" spans="1:10" s="18" customFormat="1" ht="15" customHeight="1">
      <c r="A599" s="27">
        <v>2655</v>
      </c>
      <c r="B599" s="32" t="s">
        <v>299</v>
      </c>
      <c r="C599" s="25" t="s">
        <v>33</v>
      </c>
      <c r="D599" s="25">
        <v>2009</v>
      </c>
      <c r="E599" s="28" t="s">
        <v>18</v>
      </c>
      <c r="F599" s="24">
        <v>15.3</v>
      </c>
      <c r="G599" s="34">
        <v>0.71</v>
      </c>
      <c r="H599" s="24">
        <f t="shared" si="73"/>
        <v>10.863</v>
      </c>
      <c r="I599" s="25"/>
      <c r="J599" s="24">
        <f t="shared" si="74"/>
        <v>0</v>
      </c>
    </row>
    <row r="600" spans="1:10" s="18" customFormat="1" ht="15" customHeight="1">
      <c r="A600" s="27">
        <v>2656</v>
      </c>
      <c r="B600" s="30" t="s">
        <v>108</v>
      </c>
      <c r="C600" s="26" t="s">
        <v>16</v>
      </c>
      <c r="D600" s="26" t="s">
        <v>66</v>
      </c>
      <c r="E600" s="30" t="s">
        <v>67</v>
      </c>
      <c r="F600" s="24">
        <v>39.799999999999997</v>
      </c>
      <c r="G600" s="34">
        <v>0.71</v>
      </c>
      <c r="H600" s="24">
        <f t="shared" si="73"/>
        <v>28.257999999999996</v>
      </c>
      <c r="I600" s="26"/>
      <c r="J600" s="24">
        <f t="shared" si="74"/>
        <v>0</v>
      </c>
    </row>
    <row r="601" spans="1:10" s="18" customFormat="1" ht="15" customHeight="1">
      <c r="A601" s="27">
        <v>2657</v>
      </c>
      <c r="B601" s="30" t="s">
        <v>94</v>
      </c>
      <c r="C601" s="26" t="s">
        <v>16</v>
      </c>
      <c r="D601" s="26" t="s">
        <v>66</v>
      </c>
      <c r="E601" s="30" t="s">
        <v>67</v>
      </c>
      <c r="F601" s="24">
        <v>33.5</v>
      </c>
      <c r="G601" s="34">
        <v>0.71</v>
      </c>
      <c r="H601" s="24">
        <f t="shared" si="73"/>
        <v>23.785</v>
      </c>
      <c r="I601" s="26"/>
      <c r="J601" s="24">
        <f t="shared" si="74"/>
        <v>0</v>
      </c>
    </row>
    <row r="602" spans="1:10" s="18" customFormat="1" ht="15" customHeight="1">
      <c r="A602" s="27">
        <v>2658</v>
      </c>
      <c r="B602" s="30" t="s">
        <v>95</v>
      </c>
      <c r="C602" s="26" t="s">
        <v>16</v>
      </c>
      <c r="D602" s="26" t="s">
        <v>96</v>
      </c>
      <c r="E602" s="30" t="s">
        <v>97</v>
      </c>
      <c r="F602" s="24">
        <v>23</v>
      </c>
      <c r="G602" s="34">
        <v>1</v>
      </c>
      <c r="H602" s="24">
        <f t="shared" si="73"/>
        <v>23</v>
      </c>
      <c r="I602" s="26"/>
      <c r="J602" s="24">
        <f t="shared" si="74"/>
        <v>0</v>
      </c>
    </row>
    <row r="603" spans="1:10" s="18" customFormat="1" ht="15" customHeight="1">
      <c r="A603" s="27">
        <v>2659</v>
      </c>
      <c r="B603" s="31" t="s">
        <v>79</v>
      </c>
      <c r="C603" s="26" t="s">
        <v>16</v>
      </c>
      <c r="D603" s="26" t="s">
        <v>285</v>
      </c>
      <c r="E603" s="26" t="s">
        <v>80</v>
      </c>
      <c r="F603" s="24">
        <v>18</v>
      </c>
      <c r="G603" s="34">
        <v>1</v>
      </c>
      <c r="H603" s="24">
        <f t="shared" si="73"/>
        <v>18</v>
      </c>
      <c r="I603" s="26"/>
      <c r="J603" s="24">
        <f t="shared" si="74"/>
        <v>0</v>
      </c>
    </row>
    <row r="604" spans="1:10" s="18" customFormat="1" ht="15" customHeight="1">
      <c r="A604" s="27">
        <v>2660</v>
      </c>
      <c r="B604" s="26" t="s">
        <v>286</v>
      </c>
      <c r="C604" s="20"/>
      <c r="D604" s="20"/>
      <c r="E604" s="20"/>
      <c r="F604" s="19">
        <f>SUM(F597:F603)</f>
        <v>193.39999999999998</v>
      </c>
      <c r="G604" s="20"/>
      <c r="H604" s="19">
        <f>SUM(H597:H603)</f>
        <v>149.20399999999998</v>
      </c>
      <c r="I604" s="20"/>
      <c r="J604" s="19">
        <f>SUM(J597:J603)</f>
        <v>0</v>
      </c>
    </row>
    <row r="605" spans="1:10" ht="15" customHeight="1">
      <c r="A605" s="9">
        <v>2661</v>
      </c>
    </row>
    <row r="606" spans="1:10" ht="15" customHeight="1">
      <c r="A606" s="9">
        <v>2662</v>
      </c>
    </row>
    <row r="607" spans="1:10" ht="15" customHeight="1">
      <c r="A607" s="9">
        <v>2704</v>
      </c>
      <c r="B607" s="1" t="s">
        <v>311</v>
      </c>
      <c r="C607" s="1"/>
      <c r="D607" s="1"/>
      <c r="E607" s="1"/>
      <c r="F607" s="13"/>
      <c r="G607" s="1"/>
      <c r="H607" s="13"/>
      <c r="I607" s="1"/>
    </row>
    <row r="608" spans="1:10" ht="15" customHeight="1">
      <c r="A608" s="9">
        <v>2705</v>
      </c>
      <c r="B608" s="3" t="s">
        <v>156</v>
      </c>
      <c r="C608" s="2"/>
      <c r="D608" s="11"/>
      <c r="E608" s="11"/>
      <c r="F608" s="14"/>
      <c r="G608" s="11"/>
      <c r="H608" s="14"/>
      <c r="I608" s="11"/>
      <c r="J608" s="16"/>
    </row>
    <row r="609" spans="1:10" s="27" customFormat="1" ht="15" customHeight="1">
      <c r="A609" s="27">
        <v>2706</v>
      </c>
      <c r="B609" s="21" t="s">
        <v>0</v>
      </c>
      <c r="C609" s="21" t="s">
        <v>1</v>
      </c>
      <c r="D609" s="21" t="s">
        <v>2</v>
      </c>
      <c r="E609" s="21" t="s">
        <v>3</v>
      </c>
      <c r="F609" s="22" t="s">
        <v>282</v>
      </c>
      <c r="G609" s="21" t="s">
        <v>89</v>
      </c>
      <c r="H609" s="23" t="s">
        <v>283</v>
      </c>
      <c r="I609" s="21" t="s">
        <v>90</v>
      </c>
      <c r="J609" s="23" t="s">
        <v>81</v>
      </c>
    </row>
    <row r="610" spans="1:10" s="18" customFormat="1" ht="15" customHeight="1">
      <c r="A610" s="27">
        <v>2707</v>
      </c>
      <c r="B610" s="32" t="s">
        <v>15</v>
      </c>
      <c r="C610" s="25" t="s">
        <v>16</v>
      </c>
      <c r="D610" s="25" t="s">
        <v>32</v>
      </c>
      <c r="E610" s="28" t="s">
        <v>18</v>
      </c>
      <c r="F610" s="24">
        <v>31.9</v>
      </c>
      <c r="G610" s="34">
        <v>0.71</v>
      </c>
      <c r="H610" s="24">
        <f t="shared" ref="H610:H616" si="75">F610*G610</f>
        <v>22.648999999999997</v>
      </c>
      <c r="I610" s="25"/>
      <c r="J610" s="24">
        <f t="shared" ref="J610:J616" si="76">F610*G610*I610</f>
        <v>0</v>
      </c>
    </row>
    <row r="611" spans="1:10" s="18" customFormat="1" ht="15" customHeight="1">
      <c r="A611" s="27">
        <v>2708</v>
      </c>
      <c r="B611" s="32" t="s">
        <v>298</v>
      </c>
      <c r="C611" s="25" t="s">
        <v>33</v>
      </c>
      <c r="D611" s="25">
        <v>2009</v>
      </c>
      <c r="E611" s="28" t="s">
        <v>18</v>
      </c>
      <c r="F611" s="24">
        <v>31.9</v>
      </c>
      <c r="G611" s="34">
        <v>0.71</v>
      </c>
      <c r="H611" s="24">
        <f t="shared" si="75"/>
        <v>22.648999999999997</v>
      </c>
      <c r="I611" s="25"/>
      <c r="J611" s="24">
        <f t="shared" si="76"/>
        <v>0</v>
      </c>
    </row>
    <row r="612" spans="1:10" s="18" customFormat="1" ht="15" customHeight="1">
      <c r="A612" s="27">
        <v>2708</v>
      </c>
      <c r="B612" s="32" t="s">
        <v>299</v>
      </c>
      <c r="C612" s="25" t="s">
        <v>33</v>
      </c>
      <c r="D612" s="25">
        <v>2009</v>
      </c>
      <c r="E612" s="28" t="s">
        <v>18</v>
      </c>
      <c r="F612" s="24">
        <v>15.3</v>
      </c>
      <c r="G612" s="34">
        <v>0.71</v>
      </c>
      <c r="H612" s="24">
        <f t="shared" si="75"/>
        <v>10.863</v>
      </c>
      <c r="I612" s="25"/>
      <c r="J612" s="24">
        <f t="shared" si="76"/>
        <v>0</v>
      </c>
    </row>
    <row r="613" spans="1:10" s="18" customFormat="1" ht="15" customHeight="1">
      <c r="A613" s="27">
        <v>2709</v>
      </c>
      <c r="B613" s="30" t="s">
        <v>108</v>
      </c>
      <c r="C613" s="26" t="s">
        <v>16</v>
      </c>
      <c r="D613" s="26" t="s">
        <v>66</v>
      </c>
      <c r="E613" s="30" t="s">
        <v>67</v>
      </c>
      <c r="F613" s="24">
        <v>39.799999999999997</v>
      </c>
      <c r="G613" s="34">
        <v>0.71</v>
      </c>
      <c r="H613" s="24">
        <f t="shared" si="75"/>
        <v>28.257999999999996</v>
      </c>
      <c r="I613" s="26"/>
      <c r="J613" s="24">
        <f t="shared" si="76"/>
        <v>0</v>
      </c>
    </row>
    <row r="614" spans="1:10" s="18" customFormat="1" ht="15" customHeight="1">
      <c r="A614" s="27">
        <v>2710</v>
      </c>
      <c r="B614" s="30" t="s">
        <v>94</v>
      </c>
      <c r="C614" s="26" t="s">
        <v>16</v>
      </c>
      <c r="D614" s="26" t="s">
        <v>66</v>
      </c>
      <c r="E614" s="30" t="s">
        <v>67</v>
      </c>
      <c r="F614" s="24">
        <v>33.5</v>
      </c>
      <c r="G614" s="34">
        <v>0.71</v>
      </c>
      <c r="H614" s="24">
        <f t="shared" si="75"/>
        <v>23.785</v>
      </c>
      <c r="I614" s="26"/>
      <c r="J614" s="24">
        <f t="shared" si="76"/>
        <v>0</v>
      </c>
    </row>
    <row r="615" spans="1:10" s="18" customFormat="1" ht="15" customHeight="1">
      <c r="A615" s="27">
        <v>2711</v>
      </c>
      <c r="B615" s="30" t="s">
        <v>95</v>
      </c>
      <c r="C615" s="26" t="s">
        <v>16</v>
      </c>
      <c r="D615" s="26" t="s">
        <v>96</v>
      </c>
      <c r="E615" s="30" t="s">
        <v>97</v>
      </c>
      <c r="F615" s="24">
        <v>23</v>
      </c>
      <c r="G615" s="34">
        <v>1</v>
      </c>
      <c r="H615" s="24">
        <f t="shared" si="75"/>
        <v>23</v>
      </c>
      <c r="I615" s="26"/>
      <c r="J615" s="24">
        <f t="shared" si="76"/>
        <v>0</v>
      </c>
    </row>
    <row r="616" spans="1:10" s="18" customFormat="1" ht="15" customHeight="1">
      <c r="A616" s="27">
        <v>2712</v>
      </c>
      <c r="B616" s="31" t="s">
        <v>79</v>
      </c>
      <c r="C616" s="26" t="s">
        <v>16</v>
      </c>
      <c r="D616" s="26" t="s">
        <v>285</v>
      </c>
      <c r="E616" s="26" t="s">
        <v>80</v>
      </c>
      <c r="F616" s="24">
        <v>18</v>
      </c>
      <c r="G616" s="34">
        <v>1</v>
      </c>
      <c r="H616" s="24">
        <f t="shared" si="75"/>
        <v>18</v>
      </c>
      <c r="I616" s="26"/>
      <c r="J616" s="24">
        <f t="shared" si="76"/>
        <v>0</v>
      </c>
    </row>
    <row r="617" spans="1:10" s="18" customFormat="1" ht="15" customHeight="1">
      <c r="A617" s="27">
        <v>2713</v>
      </c>
      <c r="B617" s="26" t="s">
        <v>286</v>
      </c>
      <c r="C617" s="20"/>
      <c r="D617" s="20"/>
      <c r="E617" s="20"/>
      <c r="F617" s="19">
        <f>SUM(F610:F616)</f>
        <v>193.39999999999998</v>
      </c>
      <c r="G617" s="20"/>
      <c r="H617" s="19">
        <f>SUM(H610:H616)</f>
        <v>149.20399999999998</v>
      </c>
      <c r="I617" s="20"/>
      <c r="J617" s="19">
        <f>SUM(J610:J616)</f>
        <v>0</v>
      </c>
    </row>
    <row r="618" spans="1:10" ht="15" customHeight="1">
      <c r="A618" s="9">
        <v>2714</v>
      </c>
    </row>
    <row r="619" spans="1:10" ht="15" customHeight="1">
      <c r="A619" s="9">
        <v>2715</v>
      </c>
    </row>
    <row r="620" spans="1:10" ht="15" customHeight="1">
      <c r="A620" s="9">
        <v>2757</v>
      </c>
      <c r="B620" s="1" t="s">
        <v>311</v>
      </c>
      <c r="C620" s="1"/>
      <c r="D620" s="1"/>
      <c r="E620" s="1"/>
      <c r="F620" s="13"/>
      <c r="G620" s="1"/>
      <c r="H620" s="13"/>
      <c r="I620" s="1"/>
    </row>
    <row r="621" spans="1:10" ht="15" customHeight="1">
      <c r="A621" s="9">
        <v>2758</v>
      </c>
      <c r="B621" s="3" t="s">
        <v>157</v>
      </c>
      <c r="C621" s="2"/>
      <c r="D621" s="11"/>
      <c r="E621" s="11"/>
      <c r="F621" s="14"/>
      <c r="G621" s="11"/>
      <c r="H621" s="14"/>
      <c r="I621" s="11"/>
      <c r="J621" s="16"/>
    </row>
    <row r="622" spans="1:10" s="27" customFormat="1" ht="15" customHeight="1">
      <c r="A622" s="27">
        <v>2759</v>
      </c>
      <c r="B622" s="21" t="s">
        <v>0</v>
      </c>
      <c r="C622" s="21" t="s">
        <v>1</v>
      </c>
      <c r="D622" s="21" t="s">
        <v>2</v>
      </c>
      <c r="E622" s="21" t="s">
        <v>3</v>
      </c>
      <c r="F622" s="22" t="s">
        <v>282</v>
      </c>
      <c r="G622" s="21" t="s">
        <v>89</v>
      </c>
      <c r="H622" s="23" t="s">
        <v>283</v>
      </c>
      <c r="I622" s="21" t="s">
        <v>90</v>
      </c>
      <c r="J622" s="23" t="s">
        <v>81</v>
      </c>
    </row>
    <row r="623" spans="1:10" s="18" customFormat="1" ht="15" customHeight="1">
      <c r="A623" s="27">
        <v>2760</v>
      </c>
      <c r="B623" s="28" t="s">
        <v>12</v>
      </c>
      <c r="C623" s="25" t="s">
        <v>91</v>
      </c>
      <c r="D623" s="25"/>
      <c r="E623" s="28" t="s">
        <v>14</v>
      </c>
      <c r="F623" s="24">
        <v>19.5</v>
      </c>
      <c r="G623" s="34">
        <v>0.71</v>
      </c>
      <c r="H623" s="24">
        <f t="shared" ref="H623:H628" si="77">F623*G623</f>
        <v>13.844999999999999</v>
      </c>
      <c r="I623" s="25"/>
      <c r="J623" s="24">
        <f t="shared" ref="J623:J628" si="78">F623*G623*I623</f>
        <v>0</v>
      </c>
    </row>
    <row r="624" spans="1:10" s="18" customFormat="1" ht="15" customHeight="1">
      <c r="A624" s="27">
        <v>2761</v>
      </c>
      <c r="B624" s="30" t="s">
        <v>54</v>
      </c>
      <c r="C624" s="30" t="s">
        <v>13</v>
      </c>
      <c r="D624" s="30" t="s">
        <v>55</v>
      </c>
      <c r="E624" s="30" t="s">
        <v>56</v>
      </c>
      <c r="F624" s="24">
        <v>46</v>
      </c>
      <c r="G624" s="34">
        <v>0.71</v>
      </c>
      <c r="H624" s="24">
        <f t="shared" si="77"/>
        <v>32.659999999999997</v>
      </c>
      <c r="I624" s="30"/>
      <c r="J624" s="24">
        <f t="shared" si="78"/>
        <v>0</v>
      </c>
    </row>
    <row r="625" spans="1:10" s="18" customFormat="1" ht="15" customHeight="1">
      <c r="A625" s="27">
        <v>2762</v>
      </c>
      <c r="B625" s="30" t="s">
        <v>57</v>
      </c>
      <c r="C625" s="30" t="s">
        <v>13</v>
      </c>
      <c r="D625" s="30" t="s">
        <v>55</v>
      </c>
      <c r="E625" s="30" t="s">
        <v>58</v>
      </c>
      <c r="F625" s="24">
        <v>24</v>
      </c>
      <c r="G625" s="34">
        <v>0.71</v>
      </c>
      <c r="H625" s="24">
        <f t="shared" si="77"/>
        <v>17.04</v>
      </c>
      <c r="I625" s="30"/>
      <c r="J625" s="24">
        <f t="shared" si="78"/>
        <v>0</v>
      </c>
    </row>
    <row r="626" spans="1:10" s="18" customFormat="1" ht="15" customHeight="1">
      <c r="A626" s="27">
        <v>2763</v>
      </c>
      <c r="B626" s="30" t="s">
        <v>119</v>
      </c>
      <c r="C626" s="26" t="s">
        <v>13</v>
      </c>
      <c r="D626" s="26"/>
      <c r="E626" s="30" t="s">
        <v>65</v>
      </c>
      <c r="F626" s="24">
        <v>45</v>
      </c>
      <c r="G626" s="34">
        <v>0.71</v>
      </c>
      <c r="H626" s="24">
        <f t="shared" si="77"/>
        <v>31.95</v>
      </c>
      <c r="I626" s="26"/>
      <c r="J626" s="24">
        <f t="shared" si="78"/>
        <v>0</v>
      </c>
    </row>
    <row r="627" spans="1:10" s="18" customFormat="1" ht="15" customHeight="1">
      <c r="A627" s="27">
        <v>2764</v>
      </c>
      <c r="B627" s="30" t="s">
        <v>106</v>
      </c>
      <c r="C627" s="26" t="s">
        <v>13</v>
      </c>
      <c r="D627" s="26"/>
      <c r="E627" s="30" t="s">
        <v>65</v>
      </c>
      <c r="F627" s="24">
        <v>38</v>
      </c>
      <c r="G627" s="34">
        <v>0.71</v>
      </c>
      <c r="H627" s="24">
        <f t="shared" si="77"/>
        <v>26.979999999999997</v>
      </c>
      <c r="I627" s="26"/>
      <c r="J627" s="24">
        <f t="shared" si="78"/>
        <v>0</v>
      </c>
    </row>
    <row r="628" spans="1:10" s="18" customFormat="1" ht="15" customHeight="1">
      <c r="A628" s="27">
        <v>2765</v>
      </c>
      <c r="B628" s="31" t="s">
        <v>79</v>
      </c>
      <c r="C628" s="26" t="s">
        <v>16</v>
      </c>
      <c r="D628" s="26" t="s">
        <v>285</v>
      </c>
      <c r="E628" s="26" t="s">
        <v>80</v>
      </c>
      <c r="F628" s="24">
        <v>18</v>
      </c>
      <c r="G628" s="34">
        <v>1</v>
      </c>
      <c r="H628" s="24">
        <f t="shared" si="77"/>
        <v>18</v>
      </c>
      <c r="I628" s="26"/>
      <c r="J628" s="24">
        <f t="shared" si="78"/>
        <v>0</v>
      </c>
    </row>
    <row r="629" spans="1:10" s="18" customFormat="1" ht="15" customHeight="1">
      <c r="A629" s="27">
        <v>2766</v>
      </c>
      <c r="B629" s="26" t="s">
        <v>286</v>
      </c>
      <c r="C629" s="20"/>
      <c r="D629" s="20"/>
      <c r="E629" s="20"/>
      <c r="F629" s="19">
        <f>SUM(F623:F628)</f>
        <v>190.5</v>
      </c>
      <c r="G629" s="20"/>
      <c r="H629" s="19">
        <f>SUM(H623:H628)</f>
        <v>140.47499999999999</v>
      </c>
      <c r="I629" s="20"/>
      <c r="J629" s="19">
        <f>SUM(J623:J628)</f>
        <v>0</v>
      </c>
    </row>
    <row r="630" spans="1:10" ht="15" customHeight="1">
      <c r="A630" s="9">
        <v>2767</v>
      </c>
    </row>
    <row r="631" spans="1:10" ht="15" customHeight="1">
      <c r="A631" s="9">
        <v>2768</v>
      </c>
    </row>
    <row r="632" spans="1:10" ht="15" customHeight="1">
      <c r="A632" s="9">
        <v>2810</v>
      </c>
      <c r="B632" s="1" t="s">
        <v>311</v>
      </c>
      <c r="C632" s="1"/>
      <c r="D632" s="1"/>
      <c r="E632" s="1"/>
      <c r="F632" s="13"/>
      <c r="G632" s="1"/>
      <c r="H632" s="13"/>
      <c r="I632" s="1"/>
    </row>
    <row r="633" spans="1:10" ht="15" customHeight="1">
      <c r="A633" s="9">
        <v>2811</v>
      </c>
      <c r="B633" s="3" t="s">
        <v>158</v>
      </c>
      <c r="C633" s="2"/>
      <c r="D633" s="11"/>
      <c r="E633" s="11"/>
      <c r="F633" s="14"/>
      <c r="G633" s="11"/>
      <c r="H633" s="14"/>
      <c r="I633" s="11"/>
      <c r="J633" s="16"/>
    </row>
    <row r="634" spans="1:10" s="27" customFormat="1" ht="15" customHeight="1">
      <c r="A634" s="27">
        <v>2812</v>
      </c>
      <c r="B634" s="21" t="s">
        <v>0</v>
      </c>
      <c r="C634" s="21" t="s">
        <v>1</v>
      </c>
      <c r="D634" s="21" t="s">
        <v>2</v>
      </c>
      <c r="E634" s="21" t="s">
        <v>3</v>
      </c>
      <c r="F634" s="22" t="s">
        <v>282</v>
      </c>
      <c r="G634" s="21" t="s">
        <v>89</v>
      </c>
      <c r="H634" s="23" t="s">
        <v>283</v>
      </c>
      <c r="I634" s="21" t="s">
        <v>90</v>
      </c>
      <c r="J634" s="23" t="s">
        <v>81</v>
      </c>
    </row>
    <row r="635" spans="1:10" s="18" customFormat="1" ht="15" customHeight="1">
      <c r="A635" s="27">
        <v>2813</v>
      </c>
      <c r="B635" s="28" t="s">
        <v>12</v>
      </c>
      <c r="C635" s="25" t="s">
        <v>91</v>
      </c>
      <c r="D635" s="25"/>
      <c r="E635" s="28" t="s">
        <v>14</v>
      </c>
      <c r="F635" s="24">
        <v>19.5</v>
      </c>
      <c r="G635" s="34">
        <v>0.71</v>
      </c>
      <c r="H635" s="24">
        <f t="shared" ref="H635:H640" si="79">F635*G635</f>
        <v>13.844999999999999</v>
      </c>
      <c r="I635" s="25"/>
      <c r="J635" s="24">
        <f t="shared" ref="J635:J640" si="80">F635*G635*I635</f>
        <v>0</v>
      </c>
    </row>
    <row r="636" spans="1:10" s="18" customFormat="1" ht="15" customHeight="1">
      <c r="A636" s="27">
        <v>2814</v>
      </c>
      <c r="B636" s="30" t="s">
        <v>54</v>
      </c>
      <c r="C636" s="30" t="s">
        <v>13</v>
      </c>
      <c r="D636" s="30" t="s">
        <v>55</v>
      </c>
      <c r="E636" s="30" t="s">
        <v>56</v>
      </c>
      <c r="F636" s="24">
        <v>46</v>
      </c>
      <c r="G636" s="34">
        <v>0.71</v>
      </c>
      <c r="H636" s="24">
        <f t="shared" si="79"/>
        <v>32.659999999999997</v>
      </c>
      <c r="I636" s="30"/>
      <c r="J636" s="24">
        <f t="shared" si="80"/>
        <v>0</v>
      </c>
    </row>
    <row r="637" spans="1:10" s="18" customFormat="1" ht="15" customHeight="1">
      <c r="A637" s="27">
        <v>2815</v>
      </c>
      <c r="B637" s="30" t="s">
        <v>57</v>
      </c>
      <c r="C637" s="30" t="s">
        <v>13</v>
      </c>
      <c r="D637" s="30" t="s">
        <v>55</v>
      </c>
      <c r="E637" s="30" t="s">
        <v>58</v>
      </c>
      <c r="F637" s="24">
        <v>24</v>
      </c>
      <c r="G637" s="34">
        <v>0.71</v>
      </c>
      <c r="H637" s="24">
        <f t="shared" si="79"/>
        <v>17.04</v>
      </c>
      <c r="I637" s="30"/>
      <c r="J637" s="24">
        <f t="shared" si="80"/>
        <v>0</v>
      </c>
    </row>
    <row r="638" spans="1:10" s="18" customFormat="1" ht="15" customHeight="1">
      <c r="A638" s="27">
        <v>2816</v>
      </c>
      <c r="B638" s="30" t="s">
        <v>119</v>
      </c>
      <c r="C638" s="26" t="s">
        <v>13</v>
      </c>
      <c r="D638" s="26"/>
      <c r="E638" s="30" t="s">
        <v>65</v>
      </c>
      <c r="F638" s="24">
        <v>45</v>
      </c>
      <c r="G638" s="34">
        <v>0.71</v>
      </c>
      <c r="H638" s="24">
        <f t="shared" si="79"/>
        <v>31.95</v>
      </c>
      <c r="I638" s="26"/>
      <c r="J638" s="24">
        <f t="shared" si="80"/>
        <v>0</v>
      </c>
    </row>
    <row r="639" spans="1:10" s="18" customFormat="1" ht="15" customHeight="1">
      <c r="A639" s="27">
        <v>2817</v>
      </c>
      <c r="B639" s="30" t="s">
        <v>106</v>
      </c>
      <c r="C639" s="26" t="s">
        <v>13</v>
      </c>
      <c r="D639" s="26"/>
      <c r="E639" s="30" t="s">
        <v>65</v>
      </c>
      <c r="F639" s="24">
        <v>38</v>
      </c>
      <c r="G639" s="34">
        <v>0.71</v>
      </c>
      <c r="H639" s="24">
        <f t="shared" si="79"/>
        <v>26.979999999999997</v>
      </c>
      <c r="I639" s="26"/>
      <c r="J639" s="24">
        <f t="shared" si="80"/>
        <v>0</v>
      </c>
    </row>
    <row r="640" spans="1:10" s="18" customFormat="1" ht="15" customHeight="1">
      <c r="A640" s="27">
        <v>2818</v>
      </c>
      <c r="B640" s="31" t="s">
        <v>79</v>
      </c>
      <c r="C640" s="26" t="s">
        <v>16</v>
      </c>
      <c r="D640" s="26" t="s">
        <v>285</v>
      </c>
      <c r="E640" s="26" t="s">
        <v>80</v>
      </c>
      <c r="F640" s="24">
        <v>18</v>
      </c>
      <c r="G640" s="34">
        <v>1</v>
      </c>
      <c r="H640" s="24">
        <f t="shared" si="79"/>
        <v>18</v>
      </c>
      <c r="I640" s="26"/>
      <c r="J640" s="24">
        <f t="shared" si="80"/>
        <v>0</v>
      </c>
    </row>
    <row r="641" spans="1:10" s="18" customFormat="1" ht="15" customHeight="1">
      <c r="A641" s="27">
        <v>2819</v>
      </c>
      <c r="B641" s="26" t="s">
        <v>286</v>
      </c>
      <c r="C641" s="20"/>
      <c r="D641" s="20"/>
      <c r="E641" s="20"/>
      <c r="F641" s="19">
        <f>SUM(F635:F640)</f>
        <v>190.5</v>
      </c>
      <c r="G641" s="20"/>
      <c r="H641" s="19">
        <f>SUM(H635:H640)</f>
        <v>140.47499999999999</v>
      </c>
      <c r="I641" s="20"/>
      <c r="J641" s="19">
        <f>SUM(J635:J640)</f>
        <v>0</v>
      </c>
    </row>
    <row r="642" spans="1:10" ht="15" customHeight="1">
      <c r="A642" s="9">
        <v>2820</v>
      </c>
    </row>
    <row r="643" spans="1:10" ht="15" customHeight="1">
      <c r="A643" s="9">
        <v>2821</v>
      </c>
    </row>
    <row r="644" spans="1:10" ht="15" customHeight="1">
      <c r="A644" s="9">
        <v>2863</v>
      </c>
      <c r="B644" s="1" t="s">
        <v>311</v>
      </c>
      <c r="C644" s="1"/>
      <c r="D644" s="1"/>
      <c r="E644" s="1"/>
      <c r="F644" s="13"/>
      <c r="G644" s="1"/>
      <c r="H644" s="13"/>
      <c r="I644" s="1"/>
    </row>
    <row r="645" spans="1:10" ht="15" customHeight="1">
      <c r="A645" s="9">
        <v>2864</v>
      </c>
      <c r="B645" s="3" t="s">
        <v>159</v>
      </c>
      <c r="C645" s="2"/>
      <c r="D645" s="11"/>
      <c r="E645" s="11"/>
      <c r="F645" s="14"/>
      <c r="G645" s="11"/>
      <c r="H645" s="14"/>
      <c r="I645" s="11"/>
      <c r="J645" s="16"/>
    </row>
    <row r="646" spans="1:10" s="27" customFormat="1" ht="15" customHeight="1">
      <c r="A646" s="27">
        <v>2865</v>
      </c>
      <c r="B646" s="21" t="s">
        <v>0</v>
      </c>
      <c r="C646" s="21" t="s">
        <v>1</v>
      </c>
      <c r="D646" s="21" t="s">
        <v>2</v>
      </c>
      <c r="E646" s="21" t="s">
        <v>3</v>
      </c>
      <c r="F646" s="22" t="s">
        <v>282</v>
      </c>
      <c r="G646" s="21" t="s">
        <v>89</v>
      </c>
      <c r="H646" s="23" t="s">
        <v>283</v>
      </c>
      <c r="I646" s="21" t="s">
        <v>90</v>
      </c>
      <c r="J646" s="23" t="s">
        <v>81</v>
      </c>
    </row>
    <row r="647" spans="1:10" s="18" customFormat="1" ht="15" customHeight="1">
      <c r="A647" s="27">
        <v>2866</v>
      </c>
      <c r="B647" s="28" t="s">
        <v>12</v>
      </c>
      <c r="C647" s="25" t="s">
        <v>91</v>
      </c>
      <c r="D647" s="25"/>
      <c r="E647" s="28" t="s">
        <v>14</v>
      </c>
      <c r="F647" s="24">
        <v>19.5</v>
      </c>
      <c r="G647" s="34">
        <v>0.71</v>
      </c>
      <c r="H647" s="24">
        <f t="shared" ref="H647:H652" si="81">F647*G647</f>
        <v>13.844999999999999</v>
      </c>
      <c r="I647" s="25"/>
      <c r="J647" s="24">
        <f t="shared" ref="J647:J652" si="82">F647*G647*I647</f>
        <v>0</v>
      </c>
    </row>
    <row r="648" spans="1:10" s="18" customFormat="1" ht="15" customHeight="1">
      <c r="A648" s="27">
        <v>2867</v>
      </c>
      <c r="B648" s="30" t="s">
        <v>54</v>
      </c>
      <c r="C648" s="30" t="s">
        <v>13</v>
      </c>
      <c r="D648" s="30" t="s">
        <v>55</v>
      </c>
      <c r="E648" s="30" t="s">
        <v>56</v>
      </c>
      <c r="F648" s="24">
        <v>46</v>
      </c>
      <c r="G648" s="34">
        <v>0.71</v>
      </c>
      <c r="H648" s="24">
        <f t="shared" si="81"/>
        <v>32.659999999999997</v>
      </c>
      <c r="I648" s="30"/>
      <c r="J648" s="24">
        <f t="shared" si="82"/>
        <v>0</v>
      </c>
    </row>
    <row r="649" spans="1:10" s="18" customFormat="1" ht="15" customHeight="1">
      <c r="A649" s="27">
        <v>2868</v>
      </c>
      <c r="B649" s="30" t="s">
        <v>57</v>
      </c>
      <c r="C649" s="30" t="s">
        <v>13</v>
      </c>
      <c r="D649" s="30" t="s">
        <v>55</v>
      </c>
      <c r="E649" s="30" t="s">
        <v>58</v>
      </c>
      <c r="F649" s="24">
        <v>24</v>
      </c>
      <c r="G649" s="34">
        <v>0.71</v>
      </c>
      <c r="H649" s="24">
        <f t="shared" si="81"/>
        <v>17.04</v>
      </c>
      <c r="I649" s="30"/>
      <c r="J649" s="24">
        <f t="shared" si="82"/>
        <v>0</v>
      </c>
    </row>
    <row r="650" spans="1:10" s="18" customFormat="1" ht="15" customHeight="1">
      <c r="A650" s="27">
        <v>2869</v>
      </c>
      <c r="B650" s="30" t="s">
        <v>119</v>
      </c>
      <c r="C650" s="26" t="s">
        <v>13</v>
      </c>
      <c r="D650" s="26"/>
      <c r="E650" s="30" t="s">
        <v>65</v>
      </c>
      <c r="F650" s="24">
        <v>45</v>
      </c>
      <c r="G650" s="34">
        <v>0.71</v>
      </c>
      <c r="H650" s="24">
        <f t="shared" si="81"/>
        <v>31.95</v>
      </c>
      <c r="I650" s="26"/>
      <c r="J650" s="24">
        <f t="shared" si="82"/>
        <v>0</v>
      </c>
    </row>
    <row r="651" spans="1:10" s="18" customFormat="1" ht="15" customHeight="1">
      <c r="A651" s="27">
        <v>2870</v>
      </c>
      <c r="B651" s="30" t="s">
        <v>106</v>
      </c>
      <c r="C651" s="26" t="s">
        <v>13</v>
      </c>
      <c r="D651" s="26"/>
      <c r="E651" s="30" t="s">
        <v>65</v>
      </c>
      <c r="F651" s="24">
        <v>38</v>
      </c>
      <c r="G651" s="34">
        <v>0.71</v>
      </c>
      <c r="H651" s="24">
        <f t="shared" si="81"/>
        <v>26.979999999999997</v>
      </c>
      <c r="I651" s="26"/>
      <c r="J651" s="24">
        <f t="shared" si="82"/>
        <v>0</v>
      </c>
    </row>
    <row r="652" spans="1:10" s="18" customFormat="1" ht="15" customHeight="1">
      <c r="A652" s="27">
        <v>2871</v>
      </c>
      <c r="B652" s="31" t="s">
        <v>79</v>
      </c>
      <c r="C652" s="26" t="s">
        <v>16</v>
      </c>
      <c r="D652" s="26" t="s">
        <v>285</v>
      </c>
      <c r="E652" s="26" t="s">
        <v>80</v>
      </c>
      <c r="F652" s="24">
        <v>18</v>
      </c>
      <c r="G652" s="34">
        <v>1</v>
      </c>
      <c r="H652" s="24">
        <f t="shared" si="81"/>
        <v>18</v>
      </c>
      <c r="I652" s="26"/>
      <c r="J652" s="24">
        <f t="shared" si="82"/>
        <v>0</v>
      </c>
    </row>
    <row r="653" spans="1:10" s="18" customFormat="1" ht="15" customHeight="1">
      <c r="A653" s="27">
        <v>2872</v>
      </c>
      <c r="B653" s="26" t="s">
        <v>286</v>
      </c>
      <c r="C653" s="20"/>
      <c r="D653" s="20"/>
      <c r="E653" s="20"/>
      <c r="F653" s="19">
        <f>SUM(F647:F652)</f>
        <v>190.5</v>
      </c>
      <c r="G653" s="20"/>
      <c r="H653" s="19">
        <f>SUM(H647:H652)</f>
        <v>140.47499999999999</v>
      </c>
      <c r="I653" s="20"/>
      <c r="J653" s="19">
        <f>SUM(J647:J652)</f>
        <v>0</v>
      </c>
    </row>
    <row r="654" spans="1:10" ht="15" customHeight="1">
      <c r="A654" s="9">
        <v>2873</v>
      </c>
    </row>
    <row r="655" spans="1:10" ht="15" customHeight="1">
      <c r="A655" s="9">
        <v>2874</v>
      </c>
    </row>
    <row r="656" spans="1:10" ht="15" customHeight="1">
      <c r="A656" s="9">
        <v>2916</v>
      </c>
      <c r="B656" s="1" t="s">
        <v>311</v>
      </c>
      <c r="C656" s="1"/>
      <c r="D656" s="1"/>
      <c r="E656" s="1"/>
      <c r="F656" s="13"/>
      <c r="G656" s="1"/>
      <c r="H656" s="13"/>
      <c r="I656" s="1"/>
    </row>
    <row r="657" spans="1:10" ht="15" customHeight="1">
      <c r="A657" s="9">
        <v>2917</v>
      </c>
      <c r="B657" s="3" t="s">
        <v>160</v>
      </c>
      <c r="C657" s="2"/>
      <c r="D657" s="11"/>
      <c r="E657" s="11"/>
      <c r="F657" s="14"/>
      <c r="G657" s="11"/>
      <c r="H657" s="14"/>
      <c r="I657" s="11"/>
      <c r="J657" s="16"/>
    </row>
    <row r="658" spans="1:10" s="27" customFormat="1" ht="15" customHeight="1">
      <c r="A658" s="27">
        <v>2918</v>
      </c>
      <c r="B658" s="21" t="s">
        <v>0</v>
      </c>
      <c r="C658" s="21" t="s">
        <v>1</v>
      </c>
      <c r="D658" s="21" t="s">
        <v>2</v>
      </c>
      <c r="E658" s="21" t="s">
        <v>3</v>
      </c>
      <c r="F658" s="22" t="s">
        <v>282</v>
      </c>
      <c r="G658" s="21" t="s">
        <v>89</v>
      </c>
      <c r="H658" s="23" t="s">
        <v>283</v>
      </c>
      <c r="I658" s="21" t="s">
        <v>90</v>
      </c>
      <c r="J658" s="23" t="s">
        <v>81</v>
      </c>
    </row>
    <row r="659" spans="1:10" s="18" customFormat="1" ht="15" customHeight="1">
      <c r="A659" s="27">
        <v>2919</v>
      </c>
      <c r="B659" s="28" t="s">
        <v>12</v>
      </c>
      <c r="C659" s="25" t="s">
        <v>91</v>
      </c>
      <c r="D659" s="25"/>
      <c r="E659" s="28" t="s">
        <v>14</v>
      </c>
      <c r="F659" s="24">
        <v>19.5</v>
      </c>
      <c r="G659" s="34">
        <v>0.71</v>
      </c>
      <c r="H659" s="24">
        <f t="shared" ref="H659:H664" si="83">F659*G659</f>
        <v>13.844999999999999</v>
      </c>
      <c r="I659" s="25"/>
      <c r="J659" s="24">
        <f t="shared" ref="J659:J664" si="84">F659*G659*I659</f>
        <v>0</v>
      </c>
    </row>
    <row r="660" spans="1:10" s="18" customFormat="1" ht="15" customHeight="1">
      <c r="A660" s="27">
        <v>2920</v>
      </c>
      <c r="B660" s="30" t="s">
        <v>54</v>
      </c>
      <c r="C660" s="30" t="s">
        <v>13</v>
      </c>
      <c r="D660" s="30" t="s">
        <v>55</v>
      </c>
      <c r="E660" s="30" t="s">
        <v>56</v>
      </c>
      <c r="F660" s="24">
        <v>46</v>
      </c>
      <c r="G660" s="34">
        <v>0.71</v>
      </c>
      <c r="H660" s="24">
        <f t="shared" si="83"/>
        <v>32.659999999999997</v>
      </c>
      <c r="I660" s="30"/>
      <c r="J660" s="24">
        <f t="shared" si="84"/>
        <v>0</v>
      </c>
    </row>
    <row r="661" spans="1:10" s="18" customFormat="1" ht="15" customHeight="1">
      <c r="A661" s="27">
        <v>2921</v>
      </c>
      <c r="B661" s="30" t="s">
        <v>57</v>
      </c>
      <c r="C661" s="30" t="s">
        <v>13</v>
      </c>
      <c r="D661" s="30" t="s">
        <v>55</v>
      </c>
      <c r="E661" s="30" t="s">
        <v>58</v>
      </c>
      <c r="F661" s="24">
        <v>24</v>
      </c>
      <c r="G661" s="34">
        <v>0.71</v>
      </c>
      <c r="H661" s="24">
        <f t="shared" si="83"/>
        <v>17.04</v>
      </c>
      <c r="I661" s="30"/>
      <c r="J661" s="24">
        <f t="shared" si="84"/>
        <v>0</v>
      </c>
    </row>
    <row r="662" spans="1:10" s="18" customFormat="1" ht="15" customHeight="1">
      <c r="A662" s="27">
        <v>2922</v>
      </c>
      <c r="B662" s="30" t="s">
        <v>119</v>
      </c>
      <c r="C662" s="26" t="s">
        <v>13</v>
      </c>
      <c r="D662" s="26"/>
      <c r="E662" s="30" t="s">
        <v>65</v>
      </c>
      <c r="F662" s="24">
        <v>45</v>
      </c>
      <c r="G662" s="34">
        <v>0.71</v>
      </c>
      <c r="H662" s="24">
        <f t="shared" si="83"/>
        <v>31.95</v>
      </c>
      <c r="I662" s="26"/>
      <c r="J662" s="24">
        <f t="shared" si="84"/>
        <v>0</v>
      </c>
    </row>
    <row r="663" spans="1:10" s="18" customFormat="1" ht="15" customHeight="1">
      <c r="A663" s="27">
        <v>2923</v>
      </c>
      <c r="B663" s="30" t="s">
        <v>106</v>
      </c>
      <c r="C663" s="26" t="s">
        <v>13</v>
      </c>
      <c r="D663" s="26"/>
      <c r="E663" s="30" t="s">
        <v>65</v>
      </c>
      <c r="F663" s="24">
        <v>38</v>
      </c>
      <c r="G663" s="34">
        <v>0.71</v>
      </c>
      <c r="H663" s="24">
        <f t="shared" si="83"/>
        <v>26.979999999999997</v>
      </c>
      <c r="I663" s="26"/>
      <c r="J663" s="24">
        <f t="shared" si="84"/>
        <v>0</v>
      </c>
    </row>
    <row r="664" spans="1:10" s="18" customFormat="1" ht="15" customHeight="1">
      <c r="A664" s="27">
        <v>2924</v>
      </c>
      <c r="B664" s="31" t="s">
        <v>79</v>
      </c>
      <c r="C664" s="26" t="s">
        <v>16</v>
      </c>
      <c r="D664" s="26" t="s">
        <v>285</v>
      </c>
      <c r="E664" s="26" t="s">
        <v>80</v>
      </c>
      <c r="F664" s="24">
        <v>18</v>
      </c>
      <c r="G664" s="34">
        <v>1</v>
      </c>
      <c r="H664" s="24">
        <f t="shared" si="83"/>
        <v>18</v>
      </c>
      <c r="I664" s="26"/>
      <c r="J664" s="24">
        <f t="shared" si="84"/>
        <v>0</v>
      </c>
    </row>
    <row r="665" spans="1:10" s="18" customFormat="1" ht="15" customHeight="1">
      <c r="A665" s="27">
        <v>2925</v>
      </c>
      <c r="B665" s="26" t="s">
        <v>286</v>
      </c>
      <c r="C665" s="20"/>
      <c r="D665" s="20"/>
      <c r="E665" s="20"/>
      <c r="F665" s="19">
        <f>SUM(F659:F664)</f>
        <v>190.5</v>
      </c>
      <c r="G665" s="20"/>
      <c r="H665" s="19">
        <f>SUM(H659:H664)</f>
        <v>140.47499999999999</v>
      </c>
      <c r="I665" s="20"/>
      <c r="J665" s="19">
        <f>SUM(J659:J664)</f>
        <v>0</v>
      </c>
    </row>
    <row r="666" spans="1:10" ht="15" customHeight="1">
      <c r="A666" s="9">
        <v>2926</v>
      </c>
    </row>
    <row r="667" spans="1:10" ht="15" customHeight="1">
      <c r="A667" s="9">
        <v>2927</v>
      </c>
    </row>
    <row r="668" spans="1:10" ht="15" customHeight="1">
      <c r="A668" s="9">
        <v>2969</v>
      </c>
      <c r="B668" s="1" t="s">
        <v>311</v>
      </c>
      <c r="C668" s="1"/>
      <c r="D668" s="1"/>
      <c r="E668" s="1"/>
      <c r="F668" s="13"/>
      <c r="G668" s="1"/>
      <c r="H668" s="13"/>
      <c r="I668" s="1"/>
    </row>
    <row r="669" spans="1:10" ht="15" customHeight="1">
      <c r="A669" s="9">
        <v>2970</v>
      </c>
      <c r="B669" s="3" t="s">
        <v>161</v>
      </c>
      <c r="C669" s="2"/>
      <c r="D669" s="11"/>
      <c r="E669" s="11"/>
      <c r="F669" s="14"/>
      <c r="G669" s="11"/>
      <c r="H669" s="14"/>
      <c r="I669" s="11"/>
      <c r="J669" s="16"/>
    </row>
    <row r="670" spans="1:10" s="27" customFormat="1" ht="15" customHeight="1">
      <c r="A670" s="27">
        <v>2971</v>
      </c>
      <c r="B670" s="21" t="s">
        <v>0</v>
      </c>
      <c r="C670" s="21" t="s">
        <v>1</v>
      </c>
      <c r="D670" s="21" t="s">
        <v>2</v>
      </c>
      <c r="E670" s="21" t="s">
        <v>3</v>
      </c>
      <c r="F670" s="22" t="s">
        <v>282</v>
      </c>
      <c r="G670" s="21" t="s">
        <v>89</v>
      </c>
      <c r="H670" s="23" t="s">
        <v>283</v>
      </c>
      <c r="I670" s="21" t="s">
        <v>90</v>
      </c>
      <c r="J670" s="23" t="s">
        <v>81</v>
      </c>
    </row>
    <row r="671" spans="1:10" s="18" customFormat="1" ht="15" customHeight="1">
      <c r="A671" s="27">
        <v>2972</v>
      </c>
      <c r="B671" s="28" t="s">
        <v>12</v>
      </c>
      <c r="C671" s="25" t="s">
        <v>91</v>
      </c>
      <c r="D671" s="25"/>
      <c r="E671" s="28" t="s">
        <v>14</v>
      </c>
      <c r="F671" s="24">
        <v>19.5</v>
      </c>
      <c r="G671" s="34">
        <v>0.71</v>
      </c>
      <c r="H671" s="24">
        <f t="shared" ref="H671:H676" si="85">F671*G671</f>
        <v>13.844999999999999</v>
      </c>
      <c r="I671" s="25"/>
      <c r="J671" s="24">
        <f t="shared" ref="J671:J676" si="86">F671*G671*I671</f>
        <v>0</v>
      </c>
    </row>
    <row r="672" spans="1:10" s="18" customFormat="1" ht="15" customHeight="1">
      <c r="A672" s="27">
        <v>2973</v>
      </c>
      <c r="B672" s="30" t="s">
        <v>54</v>
      </c>
      <c r="C672" s="30" t="s">
        <v>13</v>
      </c>
      <c r="D672" s="30" t="s">
        <v>55</v>
      </c>
      <c r="E672" s="30" t="s">
        <v>56</v>
      </c>
      <c r="F672" s="24">
        <v>46</v>
      </c>
      <c r="G672" s="34">
        <v>0.71</v>
      </c>
      <c r="H672" s="24">
        <f t="shared" si="85"/>
        <v>32.659999999999997</v>
      </c>
      <c r="I672" s="30"/>
      <c r="J672" s="24">
        <f t="shared" si="86"/>
        <v>0</v>
      </c>
    </row>
    <row r="673" spans="1:10" s="18" customFormat="1" ht="15" customHeight="1">
      <c r="A673" s="27">
        <v>2974</v>
      </c>
      <c r="B673" s="30" t="s">
        <v>57</v>
      </c>
      <c r="C673" s="30" t="s">
        <v>13</v>
      </c>
      <c r="D673" s="30" t="s">
        <v>55</v>
      </c>
      <c r="E673" s="30" t="s">
        <v>58</v>
      </c>
      <c r="F673" s="24">
        <v>24</v>
      </c>
      <c r="G673" s="34">
        <v>0.71</v>
      </c>
      <c r="H673" s="24">
        <f t="shared" si="85"/>
        <v>17.04</v>
      </c>
      <c r="I673" s="30"/>
      <c r="J673" s="24">
        <f t="shared" si="86"/>
        <v>0</v>
      </c>
    </row>
    <row r="674" spans="1:10" s="18" customFormat="1" ht="15" customHeight="1">
      <c r="A674" s="27">
        <v>2975</v>
      </c>
      <c r="B674" s="30" t="s">
        <v>119</v>
      </c>
      <c r="C674" s="26" t="s">
        <v>13</v>
      </c>
      <c r="D674" s="26"/>
      <c r="E674" s="30" t="s">
        <v>65</v>
      </c>
      <c r="F674" s="24">
        <v>45</v>
      </c>
      <c r="G674" s="34">
        <v>0.71</v>
      </c>
      <c r="H674" s="24">
        <f t="shared" si="85"/>
        <v>31.95</v>
      </c>
      <c r="I674" s="26"/>
      <c r="J674" s="24">
        <f t="shared" si="86"/>
        <v>0</v>
      </c>
    </row>
    <row r="675" spans="1:10" s="18" customFormat="1" ht="15" customHeight="1">
      <c r="A675" s="27">
        <v>2976</v>
      </c>
      <c r="B675" s="30" t="s">
        <v>106</v>
      </c>
      <c r="C675" s="26" t="s">
        <v>13</v>
      </c>
      <c r="D675" s="26"/>
      <c r="E675" s="30" t="s">
        <v>65</v>
      </c>
      <c r="F675" s="24">
        <v>38</v>
      </c>
      <c r="G675" s="34">
        <v>0.71</v>
      </c>
      <c r="H675" s="24">
        <f t="shared" si="85"/>
        <v>26.979999999999997</v>
      </c>
      <c r="I675" s="26"/>
      <c r="J675" s="24">
        <f t="shared" si="86"/>
        <v>0</v>
      </c>
    </row>
    <row r="676" spans="1:10" s="18" customFormat="1" ht="15" customHeight="1">
      <c r="A676" s="27">
        <v>2977</v>
      </c>
      <c r="B676" s="31" t="s">
        <v>79</v>
      </c>
      <c r="C676" s="26" t="s">
        <v>16</v>
      </c>
      <c r="D676" s="26" t="s">
        <v>285</v>
      </c>
      <c r="E676" s="26" t="s">
        <v>80</v>
      </c>
      <c r="F676" s="24">
        <v>18</v>
      </c>
      <c r="G676" s="34">
        <v>1</v>
      </c>
      <c r="H676" s="24">
        <f t="shared" si="85"/>
        <v>18</v>
      </c>
      <c r="I676" s="26"/>
      <c r="J676" s="24">
        <f t="shared" si="86"/>
        <v>0</v>
      </c>
    </row>
    <row r="677" spans="1:10" s="18" customFormat="1" ht="15" customHeight="1">
      <c r="A677" s="27">
        <v>2978</v>
      </c>
      <c r="B677" s="26" t="s">
        <v>286</v>
      </c>
      <c r="C677" s="20"/>
      <c r="D677" s="20"/>
      <c r="E677" s="20"/>
      <c r="F677" s="19">
        <f>SUM(F671:F676)</f>
        <v>190.5</v>
      </c>
      <c r="G677" s="20"/>
      <c r="H677" s="19">
        <f>SUM(H671:H676)</f>
        <v>140.47499999999999</v>
      </c>
      <c r="I677" s="20"/>
      <c r="J677" s="19">
        <f>SUM(J671:J676)</f>
        <v>0</v>
      </c>
    </row>
    <row r="678" spans="1:10" ht="15" customHeight="1">
      <c r="A678" s="9">
        <v>2979</v>
      </c>
    </row>
    <row r="679" spans="1:10" ht="15" customHeight="1">
      <c r="A679" s="9">
        <v>2980</v>
      </c>
    </row>
    <row r="680" spans="1:10" ht="15" customHeight="1">
      <c r="A680" s="9">
        <v>3022</v>
      </c>
      <c r="B680" s="1" t="s">
        <v>311</v>
      </c>
      <c r="C680" s="1"/>
      <c r="D680" s="1"/>
      <c r="E680" s="1"/>
      <c r="F680" s="13"/>
      <c r="G680" s="1"/>
      <c r="H680" s="13"/>
      <c r="I680" s="1"/>
    </row>
    <row r="681" spans="1:10" ht="15" customHeight="1">
      <c r="A681" s="9">
        <v>3023</v>
      </c>
      <c r="B681" s="3" t="s">
        <v>162</v>
      </c>
      <c r="C681" s="2"/>
      <c r="D681" s="11"/>
      <c r="E681" s="11"/>
      <c r="F681" s="14"/>
      <c r="G681" s="11"/>
      <c r="H681" s="14"/>
      <c r="I681" s="11"/>
      <c r="J681" s="16"/>
    </row>
    <row r="682" spans="1:10" s="27" customFormat="1" ht="15" customHeight="1">
      <c r="A682" s="27">
        <v>3024</v>
      </c>
      <c r="B682" s="21" t="s">
        <v>0</v>
      </c>
      <c r="C682" s="21" t="s">
        <v>1</v>
      </c>
      <c r="D682" s="21" t="s">
        <v>2</v>
      </c>
      <c r="E682" s="21" t="s">
        <v>3</v>
      </c>
      <c r="F682" s="22" t="s">
        <v>282</v>
      </c>
      <c r="G682" s="21" t="s">
        <v>89</v>
      </c>
      <c r="H682" s="23" t="s">
        <v>283</v>
      </c>
      <c r="I682" s="21" t="s">
        <v>90</v>
      </c>
      <c r="J682" s="23" t="s">
        <v>81</v>
      </c>
    </row>
    <row r="683" spans="1:10" s="18" customFormat="1" ht="15" customHeight="1">
      <c r="A683" s="27">
        <v>3025</v>
      </c>
      <c r="B683" s="28" t="s">
        <v>12</v>
      </c>
      <c r="C683" s="25" t="s">
        <v>91</v>
      </c>
      <c r="D683" s="25"/>
      <c r="E683" s="28" t="s">
        <v>14</v>
      </c>
      <c r="F683" s="24">
        <v>19.5</v>
      </c>
      <c r="G683" s="34">
        <v>0.71</v>
      </c>
      <c r="H683" s="24">
        <f t="shared" ref="H683:H687" si="87">F683*G683</f>
        <v>13.844999999999999</v>
      </c>
      <c r="I683" s="25"/>
      <c r="J683" s="24">
        <f>F683*G683*I683</f>
        <v>0</v>
      </c>
    </row>
    <row r="684" spans="1:10" s="18" customFormat="1" ht="15" customHeight="1">
      <c r="A684" s="27">
        <v>3026</v>
      </c>
      <c r="B684" s="30" t="s">
        <v>48</v>
      </c>
      <c r="C684" s="26" t="s">
        <v>13</v>
      </c>
      <c r="D684" s="26" t="s">
        <v>284</v>
      </c>
      <c r="E684" s="30" t="s">
        <v>49</v>
      </c>
      <c r="F684" s="24">
        <v>25</v>
      </c>
      <c r="G684" s="34">
        <v>0.71</v>
      </c>
      <c r="H684" s="24">
        <f t="shared" si="87"/>
        <v>17.75</v>
      </c>
      <c r="I684" s="26"/>
      <c r="J684" s="24">
        <f>F684*G684*I684</f>
        <v>0</v>
      </c>
    </row>
    <row r="685" spans="1:10" s="18" customFormat="1" ht="15" customHeight="1">
      <c r="A685" s="27">
        <v>3027</v>
      </c>
      <c r="B685" s="30" t="s">
        <v>163</v>
      </c>
      <c r="C685" s="26" t="s">
        <v>13</v>
      </c>
      <c r="D685" s="26"/>
      <c r="E685" s="30" t="s">
        <v>65</v>
      </c>
      <c r="F685" s="24">
        <v>45</v>
      </c>
      <c r="G685" s="34">
        <v>0.71</v>
      </c>
      <c r="H685" s="24">
        <f t="shared" si="87"/>
        <v>31.95</v>
      </c>
      <c r="I685" s="26"/>
      <c r="J685" s="24">
        <f>F685*G685*I685</f>
        <v>0</v>
      </c>
    </row>
    <row r="686" spans="1:10" s="18" customFormat="1" ht="15" customHeight="1">
      <c r="A686" s="27">
        <v>3028</v>
      </c>
      <c r="B686" s="30" t="s">
        <v>106</v>
      </c>
      <c r="C686" s="26" t="s">
        <v>13</v>
      </c>
      <c r="D686" s="26"/>
      <c r="E686" s="30" t="s">
        <v>65</v>
      </c>
      <c r="F686" s="24">
        <v>38</v>
      </c>
      <c r="G686" s="34">
        <v>0.71</v>
      </c>
      <c r="H686" s="24">
        <f t="shared" si="87"/>
        <v>26.979999999999997</v>
      </c>
      <c r="I686" s="26"/>
      <c r="J686" s="24">
        <f>F686*G686*I686</f>
        <v>0</v>
      </c>
    </row>
    <row r="687" spans="1:10" s="18" customFormat="1" ht="15" customHeight="1">
      <c r="A687" s="27">
        <v>3029</v>
      </c>
      <c r="B687" s="31" t="s">
        <v>79</v>
      </c>
      <c r="C687" s="26" t="s">
        <v>16</v>
      </c>
      <c r="D687" s="26" t="s">
        <v>285</v>
      </c>
      <c r="E687" s="26" t="s">
        <v>80</v>
      </c>
      <c r="F687" s="24">
        <v>18</v>
      </c>
      <c r="G687" s="34">
        <v>1</v>
      </c>
      <c r="H687" s="24">
        <f t="shared" si="87"/>
        <v>18</v>
      </c>
      <c r="I687" s="26"/>
      <c r="J687" s="24">
        <f>F687*G687*I687</f>
        <v>0</v>
      </c>
    </row>
    <row r="688" spans="1:10" s="18" customFormat="1" ht="15" customHeight="1">
      <c r="A688" s="27">
        <v>3030</v>
      </c>
      <c r="B688" s="26" t="s">
        <v>286</v>
      </c>
      <c r="C688" s="20"/>
      <c r="D688" s="20"/>
      <c r="E688" s="20"/>
      <c r="F688" s="19">
        <f>SUM(F683:F687)</f>
        <v>145.5</v>
      </c>
      <c r="G688" s="20"/>
      <c r="H688" s="19">
        <f>SUM(H683:H687)</f>
        <v>108.52500000000001</v>
      </c>
      <c r="I688" s="20"/>
      <c r="J688" s="19">
        <f>SUM(J683:J687)</f>
        <v>0</v>
      </c>
    </row>
    <row r="689" spans="1:10" ht="15" customHeight="1">
      <c r="A689" s="9">
        <v>3031</v>
      </c>
    </row>
    <row r="690" spans="1:10" ht="15" customHeight="1">
      <c r="A690" s="9">
        <v>3032</v>
      </c>
    </row>
    <row r="691" spans="1:10" ht="15" customHeight="1">
      <c r="A691" s="9">
        <v>3075</v>
      </c>
      <c r="B691" s="1" t="s">
        <v>311</v>
      </c>
      <c r="C691" s="1"/>
      <c r="D691" s="1"/>
      <c r="E691" s="1"/>
      <c r="F691" s="13"/>
      <c r="G691" s="1"/>
      <c r="H691" s="13"/>
      <c r="I691" s="1"/>
    </row>
    <row r="692" spans="1:10" ht="15" customHeight="1">
      <c r="A692" s="9">
        <v>3076</v>
      </c>
      <c r="B692" s="3" t="s">
        <v>164</v>
      </c>
      <c r="C692" s="2"/>
      <c r="D692" s="11"/>
      <c r="E692" s="11"/>
      <c r="F692" s="14"/>
      <c r="G692" s="11"/>
      <c r="H692" s="14"/>
      <c r="I692" s="11"/>
      <c r="J692" s="16"/>
    </row>
    <row r="693" spans="1:10" s="27" customFormat="1" ht="15" customHeight="1">
      <c r="A693" s="27">
        <v>3077</v>
      </c>
      <c r="B693" s="21" t="s">
        <v>0</v>
      </c>
      <c r="C693" s="21" t="s">
        <v>1</v>
      </c>
      <c r="D693" s="21" t="s">
        <v>2</v>
      </c>
      <c r="E693" s="21" t="s">
        <v>3</v>
      </c>
      <c r="F693" s="22" t="s">
        <v>282</v>
      </c>
      <c r="G693" s="21" t="s">
        <v>89</v>
      </c>
      <c r="H693" s="23" t="s">
        <v>283</v>
      </c>
      <c r="I693" s="21" t="s">
        <v>90</v>
      </c>
      <c r="J693" s="23" t="s">
        <v>81</v>
      </c>
    </row>
    <row r="694" spans="1:10" s="18" customFormat="1" ht="15" customHeight="1">
      <c r="A694" s="27">
        <v>3078</v>
      </c>
      <c r="B694" s="28" t="s">
        <v>12</v>
      </c>
      <c r="C694" s="25" t="s">
        <v>91</v>
      </c>
      <c r="D694" s="25"/>
      <c r="E694" s="28" t="s">
        <v>14</v>
      </c>
      <c r="F694" s="24">
        <v>19.5</v>
      </c>
      <c r="G694" s="34">
        <v>0.71</v>
      </c>
      <c r="H694" s="24">
        <f t="shared" ref="H694:H698" si="88">F694*G694</f>
        <v>13.844999999999999</v>
      </c>
      <c r="I694" s="25"/>
      <c r="J694" s="24">
        <f>F694*G694*I694</f>
        <v>0</v>
      </c>
    </row>
    <row r="695" spans="1:10" s="18" customFormat="1" ht="15" customHeight="1">
      <c r="A695" s="27">
        <v>3079</v>
      </c>
      <c r="B695" s="30" t="s">
        <v>48</v>
      </c>
      <c r="C695" s="26" t="s">
        <v>13</v>
      </c>
      <c r="D695" s="26" t="s">
        <v>284</v>
      </c>
      <c r="E695" s="30" t="s">
        <v>49</v>
      </c>
      <c r="F695" s="24">
        <v>25</v>
      </c>
      <c r="G695" s="34">
        <v>0.71</v>
      </c>
      <c r="H695" s="24">
        <f t="shared" si="88"/>
        <v>17.75</v>
      </c>
      <c r="I695" s="26"/>
      <c r="J695" s="24">
        <f>F695*G695*I695</f>
        <v>0</v>
      </c>
    </row>
    <row r="696" spans="1:10" s="18" customFormat="1" ht="15" customHeight="1">
      <c r="A696" s="27">
        <v>3080</v>
      </c>
      <c r="B696" s="30" t="s">
        <v>163</v>
      </c>
      <c r="C696" s="26" t="s">
        <v>13</v>
      </c>
      <c r="D696" s="26"/>
      <c r="E696" s="30" t="s">
        <v>65</v>
      </c>
      <c r="F696" s="24">
        <v>45</v>
      </c>
      <c r="G696" s="34">
        <v>0.71</v>
      </c>
      <c r="H696" s="24">
        <f t="shared" si="88"/>
        <v>31.95</v>
      </c>
      <c r="I696" s="26"/>
      <c r="J696" s="24">
        <f>F696*G696*I696</f>
        <v>0</v>
      </c>
    </row>
    <row r="697" spans="1:10" s="18" customFormat="1" ht="15" customHeight="1">
      <c r="A697" s="27">
        <v>3081</v>
      </c>
      <c r="B697" s="30" t="s">
        <v>106</v>
      </c>
      <c r="C697" s="26" t="s">
        <v>13</v>
      </c>
      <c r="D697" s="26"/>
      <c r="E697" s="30" t="s">
        <v>65</v>
      </c>
      <c r="F697" s="24">
        <v>38</v>
      </c>
      <c r="G697" s="34">
        <v>0.71</v>
      </c>
      <c r="H697" s="24">
        <f t="shared" si="88"/>
        <v>26.979999999999997</v>
      </c>
      <c r="I697" s="26"/>
      <c r="J697" s="24">
        <f>F697*G697*I697</f>
        <v>0</v>
      </c>
    </row>
    <row r="698" spans="1:10" s="18" customFormat="1" ht="15" customHeight="1">
      <c r="A698" s="27">
        <v>3082</v>
      </c>
      <c r="B698" s="31" t="s">
        <v>79</v>
      </c>
      <c r="C698" s="26" t="s">
        <v>16</v>
      </c>
      <c r="D698" s="26" t="s">
        <v>285</v>
      </c>
      <c r="E698" s="26" t="s">
        <v>80</v>
      </c>
      <c r="F698" s="24">
        <v>18</v>
      </c>
      <c r="G698" s="34">
        <v>1</v>
      </c>
      <c r="H698" s="24">
        <f t="shared" si="88"/>
        <v>18</v>
      </c>
      <c r="I698" s="26"/>
      <c r="J698" s="24">
        <f>F698*G698*I698</f>
        <v>0</v>
      </c>
    </row>
    <row r="699" spans="1:10" s="18" customFormat="1" ht="15" customHeight="1">
      <c r="A699" s="27">
        <v>3083</v>
      </c>
      <c r="B699" s="26" t="s">
        <v>286</v>
      </c>
      <c r="C699" s="20"/>
      <c r="D699" s="20"/>
      <c r="E699" s="20"/>
      <c r="F699" s="19">
        <f>SUM(F694:F698)</f>
        <v>145.5</v>
      </c>
      <c r="G699" s="20"/>
      <c r="H699" s="19">
        <f>SUM(H694:H698)</f>
        <v>108.52500000000001</v>
      </c>
      <c r="I699" s="20"/>
      <c r="J699" s="19">
        <f>SUM(J694:J698)</f>
        <v>0</v>
      </c>
    </row>
    <row r="700" spans="1:10" ht="15" customHeight="1">
      <c r="A700" s="9">
        <v>3084</v>
      </c>
    </row>
    <row r="701" spans="1:10" ht="15" customHeight="1">
      <c r="A701" s="9">
        <v>3085</v>
      </c>
    </row>
    <row r="702" spans="1:10" ht="15" customHeight="1">
      <c r="A702" s="9">
        <v>3128</v>
      </c>
      <c r="B702" s="1" t="s">
        <v>311</v>
      </c>
      <c r="C702" s="1"/>
      <c r="D702" s="1"/>
      <c r="E702" s="1"/>
      <c r="F702" s="13"/>
      <c r="G702" s="1"/>
      <c r="H702" s="13"/>
      <c r="I702" s="1"/>
    </row>
    <row r="703" spans="1:10" ht="15" customHeight="1">
      <c r="A703" s="9">
        <v>3129</v>
      </c>
      <c r="B703" s="3" t="s">
        <v>165</v>
      </c>
      <c r="C703" s="2"/>
      <c r="D703" s="11"/>
      <c r="E703" s="11"/>
      <c r="F703" s="14"/>
      <c r="G703" s="11"/>
      <c r="H703" s="14"/>
      <c r="I703" s="11"/>
      <c r="J703" s="16"/>
    </row>
    <row r="704" spans="1:10" s="27" customFormat="1" ht="15" customHeight="1">
      <c r="A704" s="27">
        <v>3130</v>
      </c>
      <c r="B704" s="21" t="s">
        <v>0</v>
      </c>
      <c r="C704" s="21" t="s">
        <v>1</v>
      </c>
      <c r="D704" s="21" t="s">
        <v>2</v>
      </c>
      <c r="E704" s="21" t="s">
        <v>3</v>
      </c>
      <c r="F704" s="22" t="s">
        <v>282</v>
      </c>
      <c r="G704" s="21" t="s">
        <v>89</v>
      </c>
      <c r="H704" s="23" t="s">
        <v>283</v>
      </c>
      <c r="I704" s="21" t="s">
        <v>90</v>
      </c>
      <c r="J704" s="23" t="s">
        <v>81</v>
      </c>
    </row>
    <row r="705" spans="1:10" s="18" customFormat="1" ht="15" customHeight="1">
      <c r="A705" s="27">
        <v>3131</v>
      </c>
      <c r="B705" s="28" t="s">
        <v>15</v>
      </c>
      <c r="C705" s="25" t="s">
        <v>16</v>
      </c>
      <c r="D705" s="25" t="s">
        <v>32</v>
      </c>
      <c r="E705" s="28" t="s">
        <v>18</v>
      </c>
      <c r="F705" s="24">
        <v>31.9</v>
      </c>
      <c r="G705" s="34">
        <v>0.71</v>
      </c>
      <c r="H705" s="24">
        <f t="shared" ref="H705:H711" si="89">F705*G705</f>
        <v>22.648999999999997</v>
      </c>
      <c r="I705" s="25"/>
      <c r="J705" s="24">
        <f t="shared" ref="J705:J711" si="90">F705*G705*I705</f>
        <v>0</v>
      </c>
    </row>
    <row r="706" spans="1:10" s="18" customFormat="1" ht="15" customHeight="1">
      <c r="A706" s="27">
        <v>3132</v>
      </c>
      <c r="B706" s="32" t="s">
        <v>298</v>
      </c>
      <c r="C706" s="25" t="s">
        <v>33</v>
      </c>
      <c r="D706" s="25">
        <v>2009</v>
      </c>
      <c r="E706" s="28" t="s">
        <v>18</v>
      </c>
      <c r="F706" s="24">
        <v>31.9</v>
      </c>
      <c r="G706" s="34">
        <v>0.71</v>
      </c>
      <c r="H706" s="24">
        <f t="shared" si="89"/>
        <v>22.648999999999997</v>
      </c>
      <c r="I706" s="25"/>
      <c r="J706" s="24">
        <f t="shared" si="90"/>
        <v>0</v>
      </c>
    </row>
    <row r="707" spans="1:10" s="18" customFormat="1" ht="15" customHeight="1">
      <c r="A707" s="27">
        <v>3132</v>
      </c>
      <c r="B707" s="32" t="s">
        <v>299</v>
      </c>
      <c r="C707" s="25" t="s">
        <v>33</v>
      </c>
      <c r="D707" s="25">
        <v>2009</v>
      </c>
      <c r="E707" s="28" t="s">
        <v>18</v>
      </c>
      <c r="F707" s="24">
        <v>15.3</v>
      </c>
      <c r="G707" s="34">
        <v>0.71</v>
      </c>
      <c r="H707" s="24">
        <f t="shared" si="89"/>
        <v>10.863</v>
      </c>
      <c r="I707" s="25"/>
      <c r="J707" s="24">
        <f t="shared" si="90"/>
        <v>0</v>
      </c>
    </row>
    <row r="708" spans="1:10" s="18" customFormat="1" ht="15" customHeight="1">
      <c r="A708" s="27">
        <v>3133</v>
      </c>
      <c r="B708" s="30" t="s">
        <v>105</v>
      </c>
      <c r="C708" s="26" t="s">
        <v>13</v>
      </c>
      <c r="D708" s="26"/>
      <c r="E708" s="30" t="s">
        <v>65</v>
      </c>
      <c r="F708" s="24">
        <v>45</v>
      </c>
      <c r="G708" s="34">
        <v>0.71</v>
      </c>
      <c r="H708" s="24">
        <f t="shared" si="89"/>
        <v>31.95</v>
      </c>
      <c r="I708" s="26"/>
      <c r="J708" s="24">
        <f t="shared" si="90"/>
        <v>0</v>
      </c>
    </row>
    <row r="709" spans="1:10" s="18" customFormat="1" ht="15" customHeight="1">
      <c r="A709" s="27">
        <v>3134</v>
      </c>
      <c r="B709" s="30" t="s">
        <v>106</v>
      </c>
      <c r="C709" s="26" t="s">
        <v>13</v>
      </c>
      <c r="D709" s="26"/>
      <c r="E709" s="30" t="s">
        <v>65</v>
      </c>
      <c r="F709" s="24">
        <v>38</v>
      </c>
      <c r="G709" s="34">
        <v>0.71</v>
      </c>
      <c r="H709" s="24">
        <f t="shared" si="89"/>
        <v>26.979999999999997</v>
      </c>
      <c r="I709" s="26"/>
      <c r="J709" s="24">
        <f t="shared" si="90"/>
        <v>0</v>
      </c>
    </row>
    <row r="710" spans="1:10" s="18" customFormat="1" ht="15" customHeight="1">
      <c r="A710" s="27">
        <v>3135</v>
      </c>
      <c r="B710" s="30" t="s">
        <v>72</v>
      </c>
      <c r="C710" s="26" t="s">
        <v>16</v>
      </c>
      <c r="D710" s="26" t="s">
        <v>73</v>
      </c>
      <c r="E710" s="30" t="s">
        <v>67</v>
      </c>
      <c r="F710" s="24">
        <v>19.399999999999999</v>
      </c>
      <c r="G710" s="34">
        <v>0.71</v>
      </c>
      <c r="H710" s="24">
        <f t="shared" si="89"/>
        <v>13.773999999999999</v>
      </c>
      <c r="I710" s="26"/>
      <c r="J710" s="24">
        <f t="shared" si="90"/>
        <v>0</v>
      </c>
    </row>
    <row r="711" spans="1:10" s="18" customFormat="1" ht="15" customHeight="1">
      <c r="A711" s="27">
        <v>3136</v>
      </c>
      <c r="B711" s="31" t="s">
        <v>79</v>
      </c>
      <c r="C711" s="26" t="s">
        <v>16</v>
      </c>
      <c r="D711" s="26" t="s">
        <v>285</v>
      </c>
      <c r="E711" s="26" t="s">
        <v>80</v>
      </c>
      <c r="F711" s="24">
        <v>18</v>
      </c>
      <c r="G711" s="34">
        <v>1</v>
      </c>
      <c r="H711" s="24">
        <f t="shared" si="89"/>
        <v>18</v>
      </c>
      <c r="I711" s="26"/>
      <c r="J711" s="24">
        <f t="shared" si="90"/>
        <v>0</v>
      </c>
    </row>
    <row r="712" spans="1:10" s="18" customFormat="1" ht="15" customHeight="1">
      <c r="A712" s="27">
        <v>3137</v>
      </c>
      <c r="B712" s="26" t="s">
        <v>286</v>
      </c>
      <c r="C712" s="20"/>
      <c r="D712" s="20"/>
      <c r="E712" s="20"/>
      <c r="F712" s="19">
        <f>SUM(F705:F711)</f>
        <v>199.5</v>
      </c>
      <c r="G712" s="20"/>
      <c r="H712" s="19">
        <f>SUM(H705:H711)</f>
        <v>146.86499999999998</v>
      </c>
      <c r="I712" s="20"/>
      <c r="J712" s="19">
        <f>SUM(J705:J711)</f>
        <v>0</v>
      </c>
    </row>
    <row r="713" spans="1:10" ht="15" customHeight="1">
      <c r="A713" s="9">
        <v>3138</v>
      </c>
    </row>
    <row r="714" spans="1:10" ht="15" customHeight="1">
      <c r="A714" s="9">
        <v>3139</v>
      </c>
    </row>
    <row r="715" spans="1:10" ht="15" customHeight="1">
      <c r="A715" s="9">
        <v>3181</v>
      </c>
      <c r="B715" s="1" t="s">
        <v>311</v>
      </c>
      <c r="C715" s="1"/>
      <c r="D715" s="1"/>
      <c r="E715" s="1"/>
      <c r="F715" s="13"/>
      <c r="G715" s="1"/>
      <c r="H715" s="13"/>
      <c r="I715" s="1"/>
    </row>
    <row r="716" spans="1:10" ht="15" customHeight="1">
      <c r="A716" s="9">
        <v>3182</v>
      </c>
      <c r="B716" s="3" t="s">
        <v>166</v>
      </c>
      <c r="C716" s="2"/>
      <c r="D716" s="11"/>
      <c r="E716" s="11"/>
      <c r="F716" s="14"/>
      <c r="G716" s="11"/>
      <c r="H716" s="14"/>
      <c r="I716" s="11"/>
      <c r="J716" s="16"/>
    </row>
    <row r="717" spans="1:10" s="27" customFormat="1" ht="15" customHeight="1">
      <c r="A717" s="27">
        <v>3183</v>
      </c>
      <c r="B717" s="21" t="s">
        <v>0</v>
      </c>
      <c r="C717" s="21" t="s">
        <v>1</v>
      </c>
      <c r="D717" s="21" t="s">
        <v>2</v>
      </c>
      <c r="E717" s="21" t="s">
        <v>3</v>
      </c>
      <c r="F717" s="22" t="s">
        <v>282</v>
      </c>
      <c r="G717" s="21" t="s">
        <v>89</v>
      </c>
      <c r="H717" s="23" t="s">
        <v>283</v>
      </c>
      <c r="I717" s="21" t="s">
        <v>90</v>
      </c>
      <c r="J717" s="23" t="s">
        <v>81</v>
      </c>
    </row>
    <row r="718" spans="1:10" s="18" customFormat="1" ht="15" customHeight="1">
      <c r="A718" s="27">
        <v>3184</v>
      </c>
      <c r="B718" s="28" t="s">
        <v>15</v>
      </c>
      <c r="C718" s="25" t="s">
        <v>16</v>
      </c>
      <c r="D718" s="25" t="s">
        <v>32</v>
      </c>
      <c r="E718" s="28" t="s">
        <v>18</v>
      </c>
      <c r="F718" s="24">
        <v>31.9</v>
      </c>
      <c r="G718" s="34">
        <v>0.71</v>
      </c>
      <c r="H718" s="24">
        <f t="shared" ref="H718:H724" si="91">F718*G718</f>
        <v>22.648999999999997</v>
      </c>
      <c r="I718" s="25"/>
      <c r="J718" s="24">
        <f t="shared" ref="J718:J724" si="92">F718*G718*I718</f>
        <v>0</v>
      </c>
    </row>
    <row r="719" spans="1:10" s="18" customFormat="1" ht="15" customHeight="1">
      <c r="A719" s="27">
        <v>3185</v>
      </c>
      <c r="B719" s="32" t="s">
        <v>298</v>
      </c>
      <c r="C719" s="25" t="s">
        <v>33</v>
      </c>
      <c r="D719" s="25">
        <v>2009</v>
      </c>
      <c r="E719" s="28" t="s">
        <v>18</v>
      </c>
      <c r="F719" s="24">
        <v>31.9</v>
      </c>
      <c r="G719" s="34">
        <v>0.71</v>
      </c>
      <c r="H719" s="24">
        <f t="shared" si="91"/>
        <v>22.648999999999997</v>
      </c>
      <c r="I719" s="25"/>
      <c r="J719" s="24">
        <f t="shared" si="92"/>
        <v>0</v>
      </c>
    </row>
    <row r="720" spans="1:10" s="18" customFormat="1" ht="15" customHeight="1">
      <c r="A720" s="27">
        <v>3185</v>
      </c>
      <c r="B720" s="32" t="s">
        <v>299</v>
      </c>
      <c r="C720" s="25" t="s">
        <v>33</v>
      </c>
      <c r="D720" s="25">
        <v>2009</v>
      </c>
      <c r="E720" s="28" t="s">
        <v>18</v>
      </c>
      <c r="F720" s="24">
        <v>15.3</v>
      </c>
      <c r="G720" s="34">
        <v>0.71</v>
      </c>
      <c r="H720" s="24">
        <f t="shared" si="91"/>
        <v>10.863</v>
      </c>
      <c r="I720" s="25"/>
      <c r="J720" s="24">
        <f t="shared" si="92"/>
        <v>0</v>
      </c>
    </row>
    <row r="721" spans="1:10" s="18" customFormat="1" ht="15" customHeight="1">
      <c r="A721" s="27">
        <v>3186</v>
      </c>
      <c r="B721" s="30" t="s">
        <v>105</v>
      </c>
      <c r="C721" s="26" t="s">
        <v>13</v>
      </c>
      <c r="D721" s="26"/>
      <c r="E721" s="30" t="s">
        <v>65</v>
      </c>
      <c r="F721" s="24">
        <v>45</v>
      </c>
      <c r="G721" s="34">
        <v>0.71</v>
      </c>
      <c r="H721" s="24">
        <f t="shared" si="91"/>
        <v>31.95</v>
      </c>
      <c r="I721" s="26"/>
      <c r="J721" s="24">
        <f t="shared" si="92"/>
        <v>0</v>
      </c>
    </row>
    <row r="722" spans="1:10" s="18" customFormat="1" ht="15" customHeight="1">
      <c r="A722" s="27">
        <v>3187</v>
      </c>
      <c r="B722" s="30" t="s">
        <v>106</v>
      </c>
      <c r="C722" s="26" t="s">
        <v>13</v>
      </c>
      <c r="D722" s="26"/>
      <c r="E722" s="30" t="s">
        <v>65</v>
      </c>
      <c r="F722" s="24">
        <v>38</v>
      </c>
      <c r="G722" s="34">
        <v>0.71</v>
      </c>
      <c r="H722" s="24">
        <f t="shared" si="91"/>
        <v>26.979999999999997</v>
      </c>
      <c r="I722" s="26"/>
      <c r="J722" s="24">
        <f t="shared" si="92"/>
        <v>0</v>
      </c>
    </row>
    <row r="723" spans="1:10" s="18" customFormat="1" ht="15" customHeight="1">
      <c r="A723" s="27">
        <v>3188</v>
      </c>
      <c r="B723" s="30" t="s">
        <v>72</v>
      </c>
      <c r="C723" s="26" t="s">
        <v>16</v>
      </c>
      <c r="D723" s="26" t="s">
        <v>73</v>
      </c>
      <c r="E723" s="30" t="s">
        <v>67</v>
      </c>
      <c r="F723" s="24">
        <v>19.399999999999999</v>
      </c>
      <c r="G723" s="34">
        <v>0.71</v>
      </c>
      <c r="H723" s="24">
        <f t="shared" si="91"/>
        <v>13.773999999999999</v>
      </c>
      <c r="I723" s="26"/>
      <c r="J723" s="24">
        <f t="shared" si="92"/>
        <v>0</v>
      </c>
    </row>
    <row r="724" spans="1:10" s="18" customFormat="1" ht="15" customHeight="1">
      <c r="A724" s="27">
        <v>3189</v>
      </c>
      <c r="B724" s="31" t="s">
        <v>79</v>
      </c>
      <c r="C724" s="26" t="s">
        <v>16</v>
      </c>
      <c r="D724" s="26" t="s">
        <v>285</v>
      </c>
      <c r="E724" s="26" t="s">
        <v>80</v>
      </c>
      <c r="F724" s="24">
        <v>18</v>
      </c>
      <c r="G724" s="34">
        <v>1</v>
      </c>
      <c r="H724" s="24">
        <f t="shared" si="91"/>
        <v>18</v>
      </c>
      <c r="I724" s="26"/>
      <c r="J724" s="24">
        <f t="shared" si="92"/>
        <v>0</v>
      </c>
    </row>
    <row r="725" spans="1:10" s="18" customFormat="1" ht="15" customHeight="1">
      <c r="A725" s="27">
        <v>3190</v>
      </c>
      <c r="B725" s="26" t="s">
        <v>286</v>
      </c>
      <c r="C725" s="20"/>
      <c r="D725" s="20"/>
      <c r="E725" s="20"/>
      <c r="F725" s="19">
        <f>SUM(F718:F724)</f>
        <v>199.5</v>
      </c>
      <c r="G725" s="20"/>
      <c r="H725" s="19">
        <f>SUM(H718:H724)</f>
        <v>146.86499999999998</v>
      </c>
      <c r="I725" s="20"/>
      <c r="J725" s="19">
        <f>SUM(J718:J724)</f>
        <v>0</v>
      </c>
    </row>
    <row r="726" spans="1:10" ht="15" customHeight="1">
      <c r="A726" s="9">
        <v>3191</v>
      </c>
    </row>
    <row r="727" spans="1:10" ht="15" customHeight="1">
      <c r="A727" s="9">
        <v>3192</v>
      </c>
    </row>
    <row r="728" spans="1:10" ht="15" customHeight="1">
      <c r="A728" s="9">
        <v>3234</v>
      </c>
      <c r="B728" s="1" t="s">
        <v>311</v>
      </c>
      <c r="C728" s="1"/>
      <c r="D728" s="1"/>
      <c r="E728" s="1"/>
      <c r="F728" s="13"/>
      <c r="G728" s="1"/>
      <c r="H728" s="13"/>
      <c r="I728" s="1"/>
    </row>
    <row r="729" spans="1:10" ht="15" customHeight="1">
      <c r="A729" s="9">
        <v>3235</v>
      </c>
      <c r="B729" s="3" t="s">
        <v>167</v>
      </c>
      <c r="C729" s="2"/>
      <c r="D729" s="11"/>
      <c r="E729" s="11"/>
      <c r="F729" s="14"/>
      <c r="G729" s="11"/>
      <c r="H729" s="14"/>
      <c r="I729" s="11"/>
      <c r="J729" s="16"/>
    </row>
    <row r="730" spans="1:10" s="27" customFormat="1" ht="15" customHeight="1">
      <c r="A730" s="27">
        <v>3236</v>
      </c>
      <c r="B730" s="21" t="s">
        <v>0</v>
      </c>
      <c r="C730" s="21" t="s">
        <v>1</v>
      </c>
      <c r="D730" s="21" t="s">
        <v>2</v>
      </c>
      <c r="E730" s="21" t="s">
        <v>3</v>
      </c>
      <c r="F730" s="22" t="s">
        <v>282</v>
      </c>
      <c r="G730" s="21" t="s">
        <v>89</v>
      </c>
      <c r="H730" s="23" t="s">
        <v>283</v>
      </c>
      <c r="I730" s="21" t="s">
        <v>90</v>
      </c>
      <c r="J730" s="23" t="s">
        <v>81</v>
      </c>
    </row>
    <row r="731" spans="1:10" s="18" customFormat="1" ht="15" customHeight="1">
      <c r="A731" s="27">
        <v>3237</v>
      </c>
      <c r="B731" s="28" t="s">
        <v>15</v>
      </c>
      <c r="C731" s="25" t="s">
        <v>16</v>
      </c>
      <c r="D731" s="25" t="s">
        <v>32</v>
      </c>
      <c r="E731" s="28" t="s">
        <v>18</v>
      </c>
      <c r="F731" s="24">
        <v>31.9</v>
      </c>
      <c r="G731" s="34">
        <v>0.71</v>
      </c>
      <c r="H731" s="24">
        <f t="shared" ref="H731:H737" si="93">F731*G731</f>
        <v>22.648999999999997</v>
      </c>
      <c r="I731" s="25"/>
      <c r="J731" s="24">
        <f t="shared" ref="J731:J737" si="94">F731*G731*I731</f>
        <v>0</v>
      </c>
    </row>
    <row r="732" spans="1:10" s="18" customFormat="1" ht="15" customHeight="1">
      <c r="A732" s="27">
        <v>3238</v>
      </c>
      <c r="B732" s="32" t="s">
        <v>298</v>
      </c>
      <c r="C732" s="25" t="s">
        <v>33</v>
      </c>
      <c r="D732" s="25">
        <v>2009</v>
      </c>
      <c r="E732" s="28" t="s">
        <v>18</v>
      </c>
      <c r="F732" s="24">
        <v>31.9</v>
      </c>
      <c r="G732" s="34">
        <v>0.71</v>
      </c>
      <c r="H732" s="24">
        <f t="shared" si="93"/>
        <v>22.648999999999997</v>
      </c>
      <c r="I732" s="25"/>
      <c r="J732" s="24">
        <f t="shared" si="94"/>
        <v>0</v>
      </c>
    </row>
    <row r="733" spans="1:10" s="18" customFormat="1" ht="15" customHeight="1">
      <c r="A733" s="27">
        <v>3238</v>
      </c>
      <c r="B733" s="32" t="s">
        <v>299</v>
      </c>
      <c r="C733" s="25" t="s">
        <v>33</v>
      </c>
      <c r="D733" s="25">
        <v>2009</v>
      </c>
      <c r="E733" s="28" t="s">
        <v>18</v>
      </c>
      <c r="F733" s="24">
        <v>15.3</v>
      </c>
      <c r="G733" s="34">
        <v>0.71</v>
      </c>
      <c r="H733" s="24">
        <f t="shared" si="93"/>
        <v>10.863</v>
      </c>
      <c r="I733" s="25"/>
      <c r="J733" s="24">
        <f t="shared" si="94"/>
        <v>0</v>
      </c>
    </row>
    <row r="734" spans="1:10" s="18" customFormat="1" ht="15" customHeight="1">
      <c r="A734" s="27">
        <v>3239</v>
      </c>
      <c r="B734" s="30" t="s">
        <v>105</v>
      </c>
      <c r="C734" s="26" t="s">
        <v>13</v>
      </c>
      <c r="D734" s="26"/>
      <c r="E734" s="30" t="s">
        <v>65</v>
      </c>
      <c r="F734" s="24">
        <v>45</v>
      </c>
      <c r="G734" s="34">
        <v>0.71</v>
      </c>
      <c r="H734" s="24">
        <f t="shared" si="93"/>
        <v>31.95</v>
      </c>
      <c r="I734" s="26"/>
      <c r="J734" s="24">
        <f t="shared" si="94"/>
        <v>0</v>
      </c>
    </row>
    <row r="735" spans="1:10" s="18" customFormat="1" ht="15" customHeight="1">
      <c r="A735" s="27">
        <v>3240</v>
      </c>
      <c r="B735" s="30" t="s">
        <v>106</v>
      </c>
      <c r="C735" s="26" t="s">
        <v>13</v>
      </c>
      <c r="D735" s="26"/>
      <c r="E735" s="30" t="s">
        <v>65</v>
      </c>
      <c r="F735" s="24">
        <v>38</v>
      </c>
      <c r="G735" s="34">
        <v>0.71</v>
      </c>
      <c r="H735" s="24">
        <f t="shared" si="93"/>
        <v>26.979999999999997</v>
      </c>
      <c r="I735" s="26"/>
      <c r="J735" s="24">
        <f t="shared" si="94"/>
        <v>0</v>
      </c>
    </row>
    <row r="736" spans="1:10" s="18" customFormat="1" ht="15" customHeight="1">
      <c r="A736" s="27">
        <v>3241</v>
      </c>
      <c r="B736" s="30" t="s">
        <v>72</v>
      </c>
      <c r="C736" s="26" t="s">
        <v>16</v>
      </c>
      <c r="D736" s="26" t="s">
        <v>73</v>
      </c>
      <c r="E736" s="30" t="s">
        <v>67</v>
      </c>
      <c r="F736" s="24">
        <v>19.399999999999999</v>
      </c>
      <c r="G736" s="34">
        <v>0.71</v>
      </c>
      <c r="H736" s="24">
        <f t="shared" si="93"/>
        <v>13.773999999999999</v>
      </c>
      <c r="I736" s="26"/>
      <c r="J736" s="24">
        <f t="shared" si="94"/>
        <v>0</v>
      </c>
    </row>
    <row r="737" spans="1:10" s="18" customFormat="1" ht="15" customHeight="1">
      <c r="A737" s="27">
        <v>3242</v>
      </c>
      <c r="B737" s="31" t="s">
        <v>79</v>
      </c>
      <c r="C737" s="26" t="s">
        <v>16</v>
      </c>
      <c r="D737" s="26" t="s">
        <v>285</v>
      </c>
      <c r="E737" s="26" t="s">
        <v>80</v>
      </c>
      <c r="F737" s="24">
        <v>18</v>
      </c>
      <c r="G737" s="34">
        <v>1</v>
      </c>
      <c r="H737" s="24">
        <f t="shared" si="93"/>
        <v>18</v>
      </c>
      <c r="I737" s="26"/>
      <c r="J737" s="24">
        <f t="shared" si="94"/>
        <v>0</v>
      </c>
    </row>
    <row r="738" spans="1:10" s="18" customFormat="1" ht="15" customHeight="1">
      <c r="A738" s="27">
        <v>3243</v>
      </c>
      <c r="B738" s="26" t="s">
        <v>286</v>
      </c>
      <c r="C738" s="20"/>
      <c r="D738" s="20"/>
      <c r="E738" s="20"/>
      <c r="F738" s="19">
        <f>SUM(F731:F737)</f>
        <v>199.5</v>
      </c>
      <c r="G738" s="20"/>
      <c r="H738" s="19">
        <f>SUM(H731:H737)</f>
        <v>146.86499999999998</v>
      </c>
      <c r="I738" s="20"/>
      <c r="J738" s="19">
        <f>SUM(J731:J737)</f>
        <v>0</v>
      </c>
    </row>
    <row r="739" spans="1:10" ht="15" customHeight="1">
      <c r="A739" s="9">
        <v>3244</v>
      </c>
    </row>
    <row r="740" spans="1:10" ht="15" customHeight="1">
      <c r="A740" s="9">
        <v>3245</v>
      </c>
    </row>
    <row r="741" spans="1:10" ht="15" customHeight="1">
      <c r="A741" s="9">
        <v>3287</v>
      </c>
      <c r="B741" s="1" t="s">
        <v>311</v>
      </c>
      <c r="C741" s="1"/>
      <c r="D741" s="1"/>
      <c r="E741" s="1"/>
      <c r="F741" s="13"/>
      <c r="G741" s="1"/>
      <c r="H741" s="13"/>
      <c r="I741" s="1"/>
    </row>
    <row r="742" spans="1:10" ht="15" customHeight="1">
      <c r="A742" s="9">
        <v>3288</v>
      </c>
      <c r="B742" s="3" t="s">
        <v>168</v>
      </c>
      <c r="C742" s="2"/>
      <c r="D742" s="11"/>
      <c r="E742" s="11"/>
      <c r="F742" s="14"/>
      <c r="G742" s="11"/>
      <c r="H742" s="14"/>
      <c r="I742" s="11"/>
      <c r="J742" s="16"/>
    </row>
    <row r="743" spans="1:10" s="27" customFormat="1" ht="15" customHeight="1">
      <c r="A743" s="27">
        <v>3289</v>
      </c>
      <c r="B743" s="21" t="s">
        <v>0</v>
      </c>
      <c r="C743" s="21" t="s">
        <v>1</v>
      </c>
      <c r="D743" s="21" t="s">
        <v>2</v>
      </c>
      <c r="E743" s="21" t="s">
        <v>3</v>
      </c>
      <c r="F743" s="22" t="s">
        <v>282</v>
      </c>
      <c r="G743" s="21" t="s">
        <v>89</v>
      </c>
      <c r="H743" s="23" t="s">
        <v>283</v>
      </c>
      <c r="I743" s="21" t="s">
        <v>90</v>
      </c>
      <c r="J743" s="23" t="s">
        <v>81</v>
      </c>
    </row>
    <row r="744" spans="1:10" s="18" customFormat="1" ht="15" customHeight="1">
      <c r="A744" s="27">
        <v>3290</v>
      </c>
      <c r="B744" s="32" t="s">
        <v>15</v>
      </c>
      <c r="C744" s="25" t="s">
        <v>16</v>
      </c>
      <c r="D744" s="25" t="s">
        <v>32</v>
      </c>
      <c r="E744" s="28" t="s">
        <v>18</v>
      </c>
      <c r="F744" s="24">
        <v>31.9</v>
      </c>
      <c r="G744" s="34">
        <v>0.71</v>
      </c>
      <c r="H744" s="24">
        <f t="shared" ref="H744:H750" si="95">F744*G744</f>
        <v>22.648999999999997</v>
      </c>
      <c r="I744" s="25"/>
      <c r="J744" s="24">
        <f t="shared" ref="J744:J750" si="96">F744*G744*I744</f>
        <v>0</v>
      </c>
    </row>
    <row r="745" spans="1:10" s="18" customFormat="1" ht="15" customHeight="1">
      <c r="A745" s="27">
        <v>3291</v>
      </c>
      <c r="B745" s="32" t="s">
        <v>298</v>
      </c>
      <c r="C745" s="25" t="s">
        <v>33</v>
      </c>
      <c r="D745" s="25">
        <v>2009</v>
      </c>
      <c r="E745" s="28" t="s">
        <v>18</v>
      </c>
      <c r="F745" s="24">
        <v>31.9</v>
      </c>
      <c r="G745" s="34">
        <v>0.71</v>
      </c>
      <c r="H745" s="24">
        <f t="shared" si="95"/>
        <v>22.648999999999997</v>
      </c>
      <c r="I745" s="25"/>
      <c r="J745" s="24">
        <f t="shared" si="96"/>
        <v>0</v>
      </c>
    </row>
    <row r="746" spans="1:10" s="18" customFormat="1" ht="15" customHeight="1">
      <c r="A746" s="27">
        <v>3291</v>
      </c>
      <c r="B746" s="32" t="s">
        <v>299</v>
      </c>
      <c r="C746" s="25" t="s">
        <v>33</v>
      </c>
      <c r="D746" s="25">
        <v>2009</v>
      </c>
      <c r="E746" s="28" t="s">
        <v>18</v>
      </c>
      <c r="F746" s="24">
        <v>15.3</v>
      </c>
      <c r="G746" s="34">
        <v>0.71</v>
      </c>
      <c r="H746" s="24">
        <f t="shared" si="95"/>
        <v>10.863</v>
      </c>
      <c r="I746" s="25"/>
      <c r="J746" s="24">
        <f t="shared" si="96"/>
        <v>0</v>
      </c>
    </row>
    <row r="747" spans="1:10" s="18" customFormat="1" ht="15" customHeight="1">
      <c r="A747" s="27">
        <v>3292</v>
      </c>
      <c r="B747" s="30" t="s">
        <v>105</v>
      </c>
      <c r="C747" s="26" t="s">
        <v>13</v>
      </c>
      <c r="D747" s="26"/>
      <c r="E747" s="30" t="s">
        <v>65</v>
      </c>
      <c r="F747" s="24">
        <v>45</v>
      </c>
      <c r="G747" s="34">
        <v>0.71</v>
      </c>
      <c r="H747" s="24">
        <f t="shared" si="95"/>
        <v>31.95</v>
      </c>
      <c r="I747" s="26"/>
      <c r="J747" s="24">
        <f t="shared" si="96"/>
        <v>0</v>
      </c>
    </row>
    <row r="748" spans="1:10" s="18" customFormat="1" ht="15" customHeight="1">
      <c r="A748" s="27">
        <v>3293</v>
      </c>
      <c r="B748" s="30" t="s">
        <v>106</v>
      </c>
      <c r="C748" s="26" t="s">
        <v>13</v>
      </c>
      <c r="D748" s="26"/>
      <c r="E748" s="30" t="s">
        <v>65</v>
      </c>
      <c r="F748" s="24">
        <v>38</v>
      </c>
      <c r="G748" s="34">
        <v>0.71</v>
      </c>
      <c r="H748" s="24">
        <f t="shared" si="95"/>
        <v>26.979999999999997</v>
      </c>
      <c r="I748" s="26"/>
      <c r="J748" s="24">
        <f t="shared" si="96"/>
        <v>0</v>
      </c>
    </row>
    <row r="749" spans="1:10" s="18" customFormat="1" ht="15" customHeight="1">
      <c r="A749" s="27">
        <v>3294</v>
      </c>
      <c r="B749" s="30" t="s">
        <v>72</v>
      </c>
      <c r="C749" s="26" t="s">
        <v>16</v>
      </c>
      <c r="D749" s="26" t="s">
        <v>73</v>
      </c>
      <c r="E749" s="30" t="s">
        <v>67</v>
      </c>
      <c r="F749" s="24">
        <v>19.399999999999999</v>
      </c>
      <c r="G749" s="34">
        <v>0.71</v>
      </c>
      <c r="H749" s="24">
        <f t="shared" si="95"/>
        <v>13.773999999999999</v>
      </c>
      <c r="I749" s="26"/>
      <c r="J749" s="24">
        <f t="shared" si="96"/>
        <v>0</v>
      </c>
    </row>
    <row r="750" spans="1:10" s="18" customFormat="1" ht="15" customHeight="1">
      <c r="A750" s="27">
        <v>3295</v>
      </c>
      <c r="B750" s="31" t="s">
        <v>79</v>
      </c>
      <c r="C750" s="26" t="s">
        <v>16</v>
      </c>
      <c r="D750" s="26" t="s">
        <v>285</v>
      </c>
      <c r="E750" s="26" t="s">
        <v>80</v>
      </c>
      <c r="F750" s="24">
        <v>18</v>
      </c>
      <c r="G750" s="34">
        <v>1</v>
      </c>
      <c r="H750" s="24">
        <f t="shared" si="95"/>
        <v>18</v>
      </c>
      <c r="I750" s="26"/>
      <c r="J750" s="24">
        <f t="shared" si="96"/>
        <v>0</v>
      </c>
    </row>
    <row r="751" spans="1:10" s="18" customFormat="1" ht="15" customHeight="1">
      <c r="A751" s="27">
        <v>3296</v>
      </c>
      <c r="B751" s="26" t="s">
        <v>286</v>
      </c>
      <c r="C751" s="20"/>
      <c r="D751" s="20"/>
      <c r="E751" s="20"/>
      <c r="F751" s="19">
        <f>SUM(F744:F750)</f>
        <v>199.5</v>
      </c>
      <c r="G751" s="20"/>
      <c r="H751" s="19">
        <f>SUM(H744:H750)</f>
        <v>146.86499999999998</v>
      </c>
      <c r="I751" s="20"/>
      <c r="J751" s="19">
        <f>SUM(J744:J750)</f>
        <v>0</v>
      </c>
    </row>
    <row r="752" spans="1:10" ht="15" customHeight="1">
      <c r="A752" s="9">
        <v>3297</v>
      </c>
    </row>
    <row r="753" spans="1:10" ht="15" customHeight="1">
      <c r="A753" s="9">
        <v>3298</v>
      </c>
    </row>
    <row r="754" spans="1:10" ht="15" customHeight="1">
      <c r="A754" s="9">
        <v>3340</v>
      </c>
      <c r="B754" s="1" t="s">
        <v>311</v>
      </c>
      <c r="C754" s="1"/>
      <c r="D754" s="1"/>
      <c r="E754" s="1"/>
      <c r="F754" s="13"/>
      <c r="G754" s="1"/>
      <c r="H754" s="13"/>
      <c r="I754" s="1"/>
    </row>
    <row r="755" spans="1:10" ht="15" customHeight="1">
      <c r="A755" s="9">
        <v>3341</v>
      </c>
      <c r="B755" s="3" t="s">
        <v>169</v>
      </c>
      <c r="C755" s="2"/>
      <c r="D755" s="11"/>
      <c r="E755" s="11"/>
      <c r="F755" s="14"/>
      <c r="G755" s="11"/>
      <c r="H755" s="14"/>
      <c r="I755" s="11"/>
      <c r="J755" s="16"/>
    </row>
    <row r="756" spans="1:10" s="27" customFormat="1" ht="15" customHeight="1">
      <c r="A756" s="27">
        <v>3342</v>
      </c>
      <c r="B756" s="21" t="s">
        <v>0</v>
      </c>
      <c r="C756" s="21" t="s">
        <v>1</v>
      </c>
      <c r="D756" s="21" t="s">
        <v>2</v>
      </c>
      <c r="E756" s="21" t="s">
        <v>3</v>
      </c>
      <c r="F756" s="22" t="s">
        <v>282</v>
      </c>
      <c r="G756" s="21" t="s">
        <v>89</v>
      </c>
      <c r="H756" s="23" t="s">
        <v>283</v>
      </c>
      <c r="I756" s="21" t="s">
        <v>90</v>
      </c>
      <c r="J756" s="23" t="s">
        <v>81</v>
      </c>
    </row>
    <row r="757" spans="1:10" s="18" customFormat="1" ht="15" customHeight="1">
      <c r="A757" s="27">
        <v>3343</v>
      </c>
      <c r="B757" s="32" t="s">
        <v>15</v>
      </c>
      <c r="C757" s="25" t="s">
        <v>16</v>
      </c>
      <c r="D757" s="25" t="s">
        <v>32</v>
      </c>
      <c r="E757" s="28" t="s">
        <v>18</v>
      </c>
      <c r="F757" s="24">
        <v>31.9</v>
      </c>
      <c r="G757" s="34">
        <v>0.71</v>
      </c>
      <c r="H757" s="24">
        <f t="shared" ref="H757:H760" si="97">F757*G757</f>
        <v>22.648999999999997</v>
      </c>
      <c r="I757" s="25"/>
      <c r="J757" s="24">
        <f>F757*G757*I757</f>
        <v>0</v>
      </c>
    </row>
    <row r="758" spans="1:10" s="18" customFormat="1" ht="15" customHeight="1">
      <c r="A758" s="27">
        <v>3344</v>
      </c>
      <c r="B758" s="32" t="s">
        <v>298</v>
      </c>
      <c r="C758" s="25" t="s">
        <v>33</v>
      </c>
      <c r="D758" s="25">
        <v>2009</v>
      </c>
      <c r="E758" s="28" t="s">
        <v>18</v>
      </c>
      <c r="F758" s="24">
        <v>31.9</v>
      </c>
      <c r="G758" s="34">
        <v>0.71</v>
      </c>
      <c r="H758" s="24">
        <f t="shared" si="97"/>
        <v>22.648999999999997</v>
      </c>
      <c r="I758" s="25"/>
      <c r="J758" s="24">
        <f>F758*G758*I758</f>
        <v>0</v>
      </c>
    </row>
    <row r="759" spans="1:10" s="18" customFormat="1" ht="15" customHeight="1">
      <c r="A759" s="27">
        <v>3344</v>
      </c>
      <c r="B759" s="32" t="s">
        <v>299</v>
      </c>
      <c r="C759" s="25" t="s">
        <v>33</v>
      </c>
      <c r="D759" s="25">
        <v>2009</v>
      </c>
      <c r="E759" s="28" t="s">
        <v>18</v>
      </c>
      <c r="F759" s="24">
        <v>15.3</v>
      </c>
      <c r="G759" s="34">
        <v>0.71</v>
      </c>
      <c r="H759" s="24">
        <f t="shared" si="97"/>
        <v>10.863</v>
      </c>
      <c r="I759" s="25"/>
      <c r="J759" s="24">
        <f>F759*G759*I759</f>
        <v>0</v>
      </c>
    </row>
    <row r="760" spans="1:10" s="18" customFormat="1" ht="15" customHeight="1">
      <c r="A760" s="27">
        <v>3345</v>
      </c>
      <c r="B760" s="31" t="s">
        <v>79</v>
      </c>
      <c r="C760" s="26" t="s">
        <v>16</v>
      </c>
      <c r="D760" s="26" t="s">
        <v>285</v>
      </c>
      <c r="E760" s="26" t="s">
        <v>80</v>
      </c>
      <c r="F760" s="24">
        <v>18</v>
      </c>
      <c r="G760" s="34">
        <v>1</v>
      </c>
      <c r="H760" s="24">
        <f t="shared" si="97"/>
        <v>18</v>
      </c>
      <c r="I760" s="26"/>
      <c r="J760" s="24">
        <f>F760*G760*I760</f>
        <v>0</v>
      </c>
    </row>
    <row r="761" spans="1:10" s="18" customFormat="1" ht="15" customHeight="1">
      <c r="A761" s="27">
        <v>3346</v>
      </c>
      <c r="B761" s="26" t="s">
        <v>286</v>
      </c>
      <c r="C761" s="20"/>
      <c r="D761" s="20"/>
      <c r="E761" s="20"/>
      <c r="F761" s="19">
        <f>SUM(F757:F760)</f>
        <v>97.1</v>
      </c>
      <c r="G761" s="20"/>
      <c r="H761" s="19">
        <f>SUM(H757:H760)</f>
        <v>74.161000000000001</v>
      </c>
      <c r="I761" s="20"/>
      <c r="J761" s="19">
        <f>SUM(J757:J760)</f>
        <v>0</v>
      </c>
    </row>
    <row r="762" spans="1:10" ht="15" customHeight="1">
      <c r="A762" s="9">
        <v>3347</v>
      </c>
    </row>
    <row r="763" spans="1:10" ht="15" customHeight="1">
      <c r="A763" s="9">
        <v>3348</v>
      </c>
    </row>
    <row r="764" spans="1:10" ht="15" customHeight="1">
      <c r="A764" s="9">
        <v>3393</v>
      </c>
      <c r="B764" s="1" t="s">
        <v>311</v>
      </c>
      <c r="C764" s="1"/>
      <c r="D764" s="1"/>
      <c r="E764" s="1"/>
      <c r="F764" s="13"/>
      <c r="G764" s="1"/>
      <c r="H764" s="13"/>
      <c r="I764" s="1"/>
    </row>
    <row r="765" spans="1:10" ht="15" customHeight="1">
      <c r="A765" s="9">
        <v>3394</v>
      </c>
      <c r="B765" s="3" t="s">
        <v>170</v>
      </c>
      <c r="C765" s="2"/>
      <c r="D765" s="11"/>
      <c r="E765" s="11"/>
      <c r="F765" s="14"/>
      <c r="G765" s="11"/>
      <c r="H765" s="14"/>
      <c r="I765" s="11"/>
      <c r="J765" s="16"/>
    </row>
    <row r="766" spans="1:10" s="27" customFormat="1" ht="15" customHeight="1">
      <c r="A766" s="27">
        <v>3395</v>
      </c>
      <c r="B766" s="21" t="s">
        <v>0</v>
      </c>
      <c r="C766" s="21" t="s">
        <v>1</v>
      </c>
      <c r="D766" s="21" t="s">
        <v>2</v>
      </c>
      <c r="E766" s="21" t="s">
        <v>3</v>
      </c>
      <c r="F766" s="22" t="s">
        <v>282</v>
      </c>
      <c r="G766" s="21" t="s">
        <v>89</v>
      </c>
      <c r="H766" s="23" t="s">
        <v>283</v>
      </c>
      <c r="I766" s="21" t="s">
        <v>90</v>
      </c>
      <c r="J766" s="23" t="s">
        <v>81</v>
      </c>
    </row>
    <row r="767" spans="1:10" s="18" customFormat="1" ht="15" customHeight="1">
      <c r="A767" s="27">
        <v>3396</v>
      </c>
      <c r="B767" s="28" t="s">
        <v>15</v>
      </c>
      <c r="C767" s="25" t="s">
        <v>16</v>
      </c>
      <c r="D767" s="25" t="s">
        <v>17</v>
      </c>
      <c r="E767" s="28" t="s">
        <v>18</v>
      </c>
      <c r="F767" s="24">
        <v>31.9</v>
      </c>
      <c r="G767" s="34">
        <v>0.71</v>
      </c>
      <c r="H767" s="24">
        <f t="shared" ref="H767:H772" si="98">F767*G767</f>
        <v>22.648999999999997</v>
      </c>
      <c r="I767" s="25"/>
      <c r="J767" s="24">
        <f t="shared" ref="J767:J772" si="99">F767*G767*I767</f>
        <v>0</v>
      </c>
    </row>
    <row r="768" spans="1:10" s="18" customFormat="1" ht="15" customHeight="1">
      <c r="A768" s="27">
        <v>3397</v>
      </c>
      <c r="B768" s="28" t="s">
        <v>19</v>
      </c>
      <c r="C768" s="25" t="s">
        <v>16</v>
      </c>
      <c r="D768" s="25" t="s">
        <v>17</v>
      </c>
      <c r="E768" s="28" t="s">
        <v>18</v>
      </c>
      <c r="F768" s="24">
        <v>15.3</v>
      </c>
      <c r="G768" s="34">
        <v>0.71</v>
      </c>
      <c r="H768" s="24">
        <f t="shared" si="98"/>
        <v>10.863</v>
      </c>
      <c r="I768" s="25"/>
      <c r="J768" s="24">
        <f t="shared" si="99"/>
        <v>0</v>
      </c>
    </row>
    <row r="769" spans="1:10" s="18" customFormat="1" ht="15" customHeight="1">
      <c r="A769" s="27">
        <v>3398</v>
      </c>
      <c r="B769" s="30" t="s">
        <v>108</v>
      </c>
      <c r="C769" s="26" t="s">
        <v>16</v>
      </c>
      <c r="D769" s="26" t="s">
        <v>66</v>
      </c>
      <c r="E769" s="30" t="s">
        <v>67</v>
      </c>
      <c r="F769" s="24">
        <v>39.799999999999997</v>
      </c>
      <c r="G769" s="34">
        <v>0.71</v>
      </c>
      <c r="H769" s="24">
        <f t="shared" si="98"/>
        <v>28.257999999999996</v>
      </c>
      <c r="I769" s="26"/>
      <c r="J769" s="24">
        <f t="shared" si="99"/>
        <v>0</v>
      </c>
    </row>
    <row r="770" spans="1:10" s="18" customFormat="1" ht="15" customHeight="1">
      <c r="A770" s="27">
        <v>3399</v>
      </c>
      <c r="B770" s="30" t="s">
        <v>94</v>
      </c>
      <c r="C770" s="26" t="s">
        <v>16</v>
      </c>
      <c r="D770" s="26" t="s">
        <v>66</v>
      </c>
      <c r="E770" s="30" t="s">
        <v>67</v>
      </c>
      <c r="F770" s="24">
        <v>33.5</v>
      </c>
      <c r="G770" s="34">
        <v>0.71</v>
      </c>
      <c r="H770" s="24">
        <f t="shared" si="98"/>
        <v>23.785</v>
      </c>
      <c r="I770" s="26"/>
      <c r="J770" s="24">
        <f t="shared" si="99"/>
        <v>0</v>
      </c>
    </row>
    <row r="771" spans="1:10" s="18" customFormat="1" ht="15" customHeight="1">
      <c r="A771" s="27">
        <v>3400</v>
      </c>
      <c r="B771" s="30" t="s">
        <v>95</v>
      </c>
      <c r="C771" s="26" t="s">
        <v>16</v>
      </c>
      <c r="D771" s="26" t="s">
        <v>96</v>
      </c>
      <c r="E771" s="30" t="s">
        <v>97</v>
      </c>
      <c r="F771" s="24">
        <v>23</v>
      </c>
      <c r="G771" s="34">
        <v>1</v>
      </c>
      <c r="H771" s="24">
        <f t="shared" si="98"/>
        <v>23</v>
      </c>
      <c r="I771" s="26"/>
      <c r="J771" s="24">
        <f t="shared" si="99"/>
        <v>0</v>
      </c>
    </row>
    <row r="772" spans="1:10" s="18" customFormat="1" ht="15" customHeight="1">
      <c r="A772" s="27">
        <v>3401</v>
      </c>
      <c r="B772" s="31" t="s">
        <v>79</v>
      </c>
      <c r="C772" s="26" t="s">
        <v>16</v>
      </c>
      <c r="D772" s="26" t="s">
        <v>285</v>
      </c>
      <c r="E772" s="26" t="s">
        <v>80</v>
      </c>
      <c r="F772" s="24">
        <v>18</v>
      </c>
      <c r="G772" s="34">
        <v>1</v>
      </c>
      <c r="H772" s="24">
        <f t="shared" si="98"/>
        <v>18</v>
      </c>
      <c r="I772" s="26"/>
      <c r="J772" s="24">
        <f t="shared" si="99"/>
        <v>0</v>
      </c>
    </row>
    <row r="773" spans="1:10" s="18" customFormat="1" ht="15" customHeight="1">
      <c r="A773" s="27">
        <v>3402</v>
      </c>
      <c r="B773" s="26" t="s">
        <v>286</v>
      </c>
      <c r="C773" s="20"/>
      <c r="D773" s="20"/>
      <c r="E773" s="20"/>
      <c r="F773" s="19">
        <f>SUM(F767:F772)</f>
        <v>161.5</v>
      </c>
      <c r="G773" s="20"/>
      <c r="H773" s="19">
        <f>SUM(H767:H772)</f>
        <v>126.55499999999999</v>
      </c>
      <c r="I773" s="20"/>
      <c r="J773" s="19">
        <f>SUM(J767:J772)</f>
        <v>0</v>
      </c>
    </row>
    <row r="774" spans="1:10" ht="15" customHeight="1">
      <c r="A774" s="9">
        <v>3403</v>
      </c>
    </row>
    <row r="775" spans="1:10" ht="15" customHeight="1">
      <c r="A775" s="9">
        <v>3404</v>
      </c>
    </row>
    <row r="776" spans="1:10" ht="15" customHeight="1">
      <c r="A776" s="9">
        <v>3446</v>
      </c>
      <c r="B776" s="1" t="s">
        <v>311</v>
      </c>
      <c r="C776" s="1"/>
      <c r="D776" s="1"/>
      <c r="E776" s="1"/>
      <c r="F776" s="13"/>
      <c r="G776" s="1"/>
      <c r="H776" s="13"/>
      <c r="I776" s="1"/>
    </row>
    <row r="777" spans="1:10" ht="15" customHeight="1">
      <c r="A777" s="9">
        <v>3447</v>
      </c>
      <c r="B777" s="3" t="s">
        <v>171</v>
      </c>
      <c r="C777" s="2"/>
      <c r="D777" s="11"/>
      <c r="E777" s="11"/>
      <c r="F777" s="14"/>
      <c r="G777" s="11"/>
      <c r="H777" s="14"/>
      <c r="I777" s="11"/>
      <c r="J777" s="16"/>
    </row>
    <row r="778" spans="1:10" s="27" customFormat="1" ht="15" customHeight="1">
      <c r="A778" s="27">
        <v>3448</v>
      </c>
      <c r="B778" s="21" t="s">
        <v>0</v>
      </c>
      <c r="C778" s="21" t="s">
        <v>1</v>
      </c>
      <c r="D778" s="21" t="s">
        <v>2</v>
      </c>
      <c r="E778" s="21" t="s">
        <v>3</v>
      </c>
      <c r="F778" s="22" t="s">
        <v>282</v>
      </c>
      <c r="G778" s="21" t="s">
        <v>89</v>
      </c>
      <c r="H778" s="23" t="s">
        <v>283</v>
      </c>
      <c r="I778" s="21" t="s">
        <v>90</v>
      </c>
      <c r="J778" s="23" t="s">
        <v>81</v>
      </c>
    </row>
    <row r="779" spans="1:10" s="18" customFormat="1" ht="15" customHeight="1">
      <c r="A779" s="27">
        <v>3449</v>
      </c>
      <c r="B779" s="28" t="s">
        <v>15</v>
      </c>
      <c r="C779" s="25" t="s">
        <v>16</v>
      </c>
      <c r="D779" s="25" t="s">
        <v>17</v>
      </c>
      <c r="E779" s="28" t="s">
        <v>18</v>
      </c>
      <c r="F779" s="24">
        <v>31.9</v>
      </c>
      <c r="G779" s="34">
        <v>0.71</v>
      </c>
      <c r="H779" s="24">
        <f t="shared" ref="H779:H784" si="100">F779*G779</f>
        <v>22.648999999999997</v>
      </c>
      <c r="I779" s="25"/>
      <c r="J779" s="24">
        <f t="shared" ref="J779:J784" si="101">F779*G779*I779</f>
        <v>0</v>
      </c>
    </row>
    <row r="780" spans="1:10" s="18" customFormat="1" ht="15" customHeight="1">
      <c r="A780" s="27">
        <v>3450</v>
      </c>
      <c r="B780" s="28" t="s">
        <v>19</v>
      </c>
      <c r="C780" s="25" t="s">
        <v>16</v>
      </c>
      <c r="D780" s="25" t="s">
        <v>17</v>
      </c>
      <c r="E780" s="28" t="s">
        <v>18</v>
      </c>
      <c r="F780" s="24">
        <v>15.3</v>
      </c>
      <c r="G780" s="34">
        <v>0.71</v>
      </c>
      <c r="H780" s="24">
        <f t="shared" si="100"/>
        <v>10.863</v>
      </c>
      <c r="I780" s="25"/>
      <c r="J780" s="24">
        <f t="shared" si="101"/>
        <v>0</v>
      </c>
    </row>
    <row r="781" spans="1:10" s="18" customFormat="1" ht="15" customHeight="1">
      <c r="A781" s="27">
        <v>3451</v>
      </c>
      <c r="B781" s="30" t="s">
        <v>108</v>
      </c>
      <c r="C781" s="26" t="s">
        <v>16</v>
      </c>
      <c r="D781" s="26" t="s">
        <v>66</v>
      </c>
      <c r="E781" s="30" t="s">
        <v>67</v>
      </c>
      <c r="F781" s="24">
        <v>39.799999999999997</v>
      </c>
      <c r="G781" s="34">
        <v>0.71</v>
      </c>
      <c r="H781" s="24">
        <f t="shared" si="100"/>
        <v>28.257999999999996</v>
      </c>
      <c r="I781" s="26"/>
      <c r="J781" s="24">
        <f t="shared" si="101"/>
        <v>0</v>
      </c>
    </row>
    <row r="782" spans="1:10" s="18" customFormat="1" ht="15" customHeight="1">
      <c r="A782" s="27">
        <v>3452</v>
      </c>
      <c r="B782" s="30" t="s">
        <v>94</v>
      </c>
      <c r="C782" s="26" t="s">
        <v>16</v>
      </c>
      <c r="D782" s="26" t="s">
        <v>66</v>
      </c>
      <c r="E782" s="30" t="s">
        <v>67</v>
      </c>
      <c r="F782" s="24">
        <v>33.5</v>
      </c>
      <c r="G782" s="34">
        <v>0.71</v>
      </c>
      <c r="H782" s="24">
        <f t="shared" si="100"/>
        <v>23.785</v>
      </c>
      <c r="I782" s="26"/>
      <c r="J782" s="24">
        <f t="shared" si="101"/>
        <v>0</v>
      </c>
    </row>
    <row r="783" spans="1:10" s="18" customFormat="1" ht="15" customHeight="1">
      <c r="A783" s="27">
        <v>3453</v>
      </c>
      <c r="B783" s="30" t="s">
        <v>95</v>
      </c>
      <c r="C783" s="26" t="s">
        <v>16</v>
      </c>
      <c r="D783" s="26" t="s">
        <v>96</v>
      </c>
      <c r="E783" s="30" t="s">
        <v>97</v>
      </c>
      <c r="F783" s="24">
        <v>23</v>
      </c>
      <c r="G783" s="34">
        <v>1</v>
      </c>
      <c r="H783" s="24">
        <f t="shared" si="100"/>
        <v>23</v>
      </c>
      <c r="I783" s="26"/>
      <c r="J783" s="24">
        <f t="shared" si="101"/>
        <v>0</v>
      </c>
    </row>
    <row r="784" spans="1:10" s="18" customFormat="1" ht="15" customHeight="1">
      <c r="A784" s="27">
        <v>3454</v>
      </c>
      <c r="B784" s="31" t="s">
        <v>79</v>
      </c>
      <c r="C784" s="26" t="s">
        <v>16</v>
      </c>
      <c r="D784" s="26" t="s">
        <v>285</v>
      </c>
      <c r="E784" s="26" t="s">
        <v>80</v>
      </c>
      <c r="F784" s="24">
        <v>18</v>
      </c>
      <c r="G784" s="34">
        <v>1</v>
      </c>
      <c r="H784" s="24">
        <f t="shared" si="100"/>
        <v>18</v>
      </c>
      <c r="I784" s="26"/>
      <c r="J784" s="24">
        <f t="shared" si="101"/>
        <v>0</v>
      </c>
    </row>
    <row r="785" spans="1:10" s="18" customFormat="1" ht="15" customHeight="1">
      <c r="A785" s="27">
        <v>3455</v>
      </c>
      <c r="B785" s="26" t="s">
        <v>286</v>
      </c>
      <c r="C785" s="20"/>
      <c r="D785" s="20"/>
      <c r="E785" s="20"/>
      <c r="F785" s="19">
        <f>SUM(F779:F784)</f>
        <v>161.5</v>
      </c>
      <c r="G785" s="20"/>
      <c r="H785" s="19">
        <f>SUM(H779:H784)</f>
        <v>126.55499999999999</v>
      </c>
      <c r="I785" s="20"/>
      <c r="J785" s="19">
        <f>SUM(J779:J784)</f>
        <v>0</v>
      </c>
    </row>
    <row r="786" spans="1:10" ht="15" customHeight="1">
      <c r="A786" s="9">
        <v>3456</v>
      </c>
    </row>
    <row r="787" spans="1:10" ht="15" customHeight="1">
      <c r="A787" s="9">
        <v>3457</v>
      </c>
    </row>
    <row r="788" spans="1:10" ht="15" customHeight="1">
      <c r="A788" s="9">
        <v>3499</v>
      </c>
      <c r="B788" s="1" t="s">
        <v>311</v>
      </c>
      <c r="C788" s="1"/>
      <c r="D788" s="1"/>
      <c r="E788" s="1"/>
      <c r="F788" s="13"/>
      <c r="G788" s="1"/>
      <c r="H788" s="13"/>
      <c r="I788" s="1"/>
    </row>
    <row r="789" spans="1:10" ht="15" customHeight="1">
      <c r="A789" s="9">
        <v>3500</v>
      </c>
      <c r="B789" s="3" t="s">
        <v>172</v>
      </c>
      <c r="C789" s="2"/>
      <c r="D789" s="11"/>
      <c r="E789" s="11"/>
      <c r="F789" s="14"/>
      <c r="G789" s="11"/>
      <c r="H789" s="14"/>
      <c r="I789" s="11"/>
      <c r="J789" s="16"/>
    </row>
    <row r="790" spans="1:10" s="27" customFormat="1" ht="15" customHeight="1">
      <c r="A790" s="27">
        <v>3501</v>
      </c>
      <c r="B790" s="21" t="s">
        <v>0</v>
      </c>
      <c r="C790" s="21" t="s">
        <v>1</v>
      </c>
      <c r="D790" s="21" t="s">
        <v>2</v>
      </c>
      <c r="E790" s="21" t="s">
        <v>3</v>
      </c>
      <c r="F790" s="22" t="s">
        <v>282</v>
      </c>
      <c r="G790" s="21" t="s">
        <v>89</v>
      </c>
      <c r="H790" s="23" t="s">
        <v>283</v>
      </c>
      <c r="I790" s="21" t="s">
        <v>90</v>
      </c>
      <c r="J790" s="23" t="s">
        <v>81</v>
      </c>
    </row>
    <row r="791" spans="1:10" s="18" customFormat="1" ht="15" customHeight="1">
      <c r="A791" s="27">
        <v>3502</v>
      </c>
      <c r="B791" s="28" t="s">
        <v>15</v>
      </c>
      <c r="C791" s="25" t="s">
        <v>16</v>
      </c>
      <c r="D791" s="25" t="s">
        <v>17</v>
      </c>
      <c r="E791" s="28" t="s">
        <v>18</v>
      </c>
      <c r="F791" s="24">
        <v>31.9</v>
      </c>
      <c r="G791" s="34">
        <v>0.71</v>
      </c>
      <c r="H791" s="24">
        <f t="shared" ref="H791:H796" si="102">F791*G791</f>
        <v>22.648999999999997</v>
      </c>
      <c r="I791" s="25"/>
      <c r="J791" s="24">
        <f t="shared" ref="J791:J796" si="103">F791*G791*I791</f>
        <v>0</v>
      </c>
    </row>
    <row r="792" spans="1:10" s="18" customFormat="1" ht="15" customHeight="1">
      <c r="A792" s="27">
        <v>3503</v>
      </c>
      <c r="B792" s="28" t="s">
        <v>19</v>
      </c>
      <c r="C792" s="25" t="s">
        <v>16</v>
      </c>
      <c r="D792" s="25" t="s">
        <v>17</v>
      </c>
      <c r="E792" s="28" t="s">
        <v>18</v>
      </c>
      <c r="F792" s="24">
        <v>15.3</v>
      </c>
      <c r="G792" s="34">
        <v>0.71</v>
      </c>
      <c r="H792" s="24">
        <f t="shared" si="102"/>
        <v>10.863</v>
      </c>
      <c r="I792" s="25"/>
      <c r="J792" s="24">
        <f t="shared" si="103"/>
        <v>0</v>
      </c>
    </row>
    <row r="793" spans="1:10" s="18" customFormat="1" ht="15" customHeight="1">
      <c r="A793" s="27">
        <v>3504</v>
      </c>
      <c r="B793" s="30" t="s">
        <v>108</v>
      </c>
      <c r="C793" s="26" t="s">
        <v>16</v>
      </c>
      <c r="D793" s="26" t="s">
        <v>66</v>
      </c>
      <c r="E793" s="30" t="s">
        <v>67</v>
      </c>
      <c r="F793" s="24">
        <v>39.799999999999997</v>
      </c>
      <c r="G793" s="34">
        <v>0.71</v>
      </c>
      <c r="H793" s="24">
        <f t="shared" si="102"/>
        <v>28.257999999999996</v>
      </c>
      <c r="I793" s="26"/>
      <c r="J793" s="24">
        <f t="shared" si="103"/>
        <v>0</v>
      </c>
    </row>
    <row r="794" spans="1:10" s="18" customFormat="1" ht="15" customHeight="1">
      <c r="A794" s="27">
        <v>3505</v>
      </c>
      <c r="B794" s="30" t="s">
        <v>94</v>
      </c>
      <c r="C794" s="26" t="s">
        <v>16</v>
      </c>
      <c r="D794" s="26" t="s">
        <v>66</v>
      </c>
      <c r="E794" s="30" t="s">
        <v>67</v>
      </c>
      <c r="F794" s="24">
        <v>33.5</v>
      </c>
      <c r="G794" s="34">
        <v>0.71</v>
      </c>
      <c r="H794" s="24">
        <f t="shared" si="102"/>
        <v>23.785</v>
      </c>
      <c r="I794" s="26"/>
      <c r="J794" s="24">
        <f t="shared" si="103"/>
        <v>0</v>
      </c>
    </row>
    <row r="795" spans="1:10" s="18" customFormat="1" ht="15" customHeight="1">
      <c r="A795" s="27">
        <v>3506</v>
      </c>
      <c r="B795" s="30" t="s">
        <v>95</v>
      </c>
      <c r="C795" s="26" t="s">
        <v>16</v>
      </c>
      <c r="D795" s="26" t="s">
        <v>96</v>
      </c>
      <c r="E795" s="30" t="s">
        <v>97</v>
      </c>
      <c r="F795" s="24">
        <v>23</v>
      </c>
      <c r="G795" s="34">
        <v>1</v>
      </c>
      <c r="H795" s="24">
        <f t="shared" si="102"/>
        <v>23</v>
      </c>
      <c r="I795" s="26"/>
      <c r="J795" s="24">
        <f t="shared" si="103"/>
        <v>0</v>
      </c>
    </row>
    <row r="796" spans="1:10" s="18" customFormat="1" ht="15" customHeight="1">
      <c r="A796" s="27">
        <v>3507</v>
      </c>
      <c r="B796" s="31" t="s">
        <v>79</v>
      </c>
      <c r="C796" s="26" t="s">
        <v>16</v>
      </c>
      <c r="D796" s="26" t="s">
        <v>285</v>
      </c>
      <c r="E796" s="26" t="s">
        <v>80</v>
      </c>
      <c r="F796" s="24">
        <v>18</v>
      </c>
      <c r="G796" s="34">
        <v>1</v>
      </c>
      <c r="H796" s="24">
        <f t="shared" si="102"/>
        <v>18</v>
      </c>
      <c r="I796" s="26"/>
      <c r="J796" s="24">
        <f t="shared" si="103"/>
        <v>0</v>
      </c>
    </row>
    <row r="797" spans="1:10" s="18" customFormat="1" ht="15" customHeight="1">
      <c r="A797" s="27">
        <v>3508</v>
      </c>
      <c r="B797" s="26" t="s">
        <v>286</v>
      </c>
      <c r="C797" s="20"/>
      <c r="D797" s="20"/>
      <c r="E797" s="20"/>
      <c r="F797" s="19">
        <f>SUM(F791:F796)</f>
        <v>161.5</v>
      </c>
      <c r="G797" s="20"/>
      <c r="H797" s="19">
        <f>SUM(H791:H796)</f>
        <v>126.55499999999999</v>
      </c>
      <c r="I797" s="20"/>
      <c r="J797" s="19">
        <f>SUM(J791:J796)</f>
        <v>0</v>
      </c>
    </row>
    <row r="798" spans="1:10" ht="15" customHeight="1">
      <c r="A798" s="9">
        <v>3509</v>
      </c>
    </row>
    <row r="799" spans="1:10" ht="15" customHeight="1">
      <c r="A799" s="9">
        <v>3510</v>
      </c>
    </row>
    <row r="800" spans="1:10" ht="15" customHeight="1">
      <c r="A800" s="9">
        <v>3552</v>
      </c>
      <c r="B800" s="1" t="s">
        <v>311</v>
      </c>
      <c r="C800" s="1"/>
      <c r="D800" s="1"/>
      <c r="E800" s="1"/>
      <c r="F800" s="13"/>
      <c r="G800" s="1"/>
      <c r="H800" s="13"/>
      <c r="I800" s="1"/>
    </row>
    <row r="801" spans="1:10" ht="15" customHeight="1">
      <c r="A801" s="9">
        <v>3553</v>
      </c>
      <c r="B801" s="3" t="s">
        <v>173</v>
      </c>
      <c r="C801" s="2"/>
      <c r="D801" s="11"/>
      <c r="E801" s="11"/>
      <c r="F801" s="14"/>
      <c r="G801" s="11"/>
      <c r="H801" s="14"/>
      <c r="I801" s="11"/>
      <c r="J801" s="16"/>
    </row>
    <row r="802" spans="1:10" s="27" customFormat="1" ht="15" customHeight="1">
      <c r="A802" s="27">
        <v>3554</v>
      </c>
      <c r="B802" s="21" t="s">
        <v>0</v>
      </c>
      <c r="C802" s="21" t="s">
        <v>1</v>
      </c>
      <c r="D802" s="21" t="s">
        <v>2</v>
      </c>
      <c r="E802" s="21" t="s">
        <v>3</v>
      </c>
      <c r="F802" s="22" t="s">
        <v>282</v>
      </c>
      <c r="G802" s="21" t="s">
        <v>89</v>
      </c>
      <c r="H802" s="23" t="s">
        <v>283</v>
      </c>
      <c r="I802" s="21" t="s">
        <v>90</v>
      </c>
      <c r="J802" s="23" t="s">
        <v>81</v>
      </c>
    </row>
    <row r="803" spans="1:10" s="18" customFormat="1" ht="15" customHeight="1">
      <c r="A803" s="27">
        <v>3555</v>
      </c>
      <c r="B803" s="28" t="s">
        <v>15</v>
      </c>
      <c r="C803" s="25" t="s">
        <v>16</v>
      </c>
      <c r="D803" s="25" t="s">
        <v>17</v>
      </c>
      <c r="E803" s="28" t="s">
        <v>18</v>
      </c>
      <c r="F803" s="24">
        <v>31.9</v>
      </c>
      <c r="G803" s="34">
        <v>0.71</v>
      </c>
      <c r="H803" s="24">
        <f t="shared" ref="H803:H808" si="104">F803*G803</f>
        <v>22.648999999999997</v>
      </c>
      <c r="I803" s="25"/>
      <c r="J803" s="24">
        <f t="shared" ref="J803:J808" si="105">F803*G803*I803</f>
        <v>0</v>
      </c>
    </row>
    <row r="804" spans="1:10" s="18" customFormat="1" ht="15" customHeight="1">
      <c r="A804" s="27">
        <v>3556</v>
      </c>
      <c r="B804" s="28" t="s">
        <v>19</v>
      </c>
      <c r="C804" s="25" t="s">
        <v>16</v>
      </c>
      <c r="D804" s="25" t="s">
        <v>17</v>
      </c>
      <c r="E804" s="28" t="s">
        <v>18</v>
      </c>
      <c r="F804" s="24">
        <v>15.3</v>
      </c>
      <c r="G804" s="34">
        <v>0.71</v>
      </c>
      <c r="H804" s="24">
        <f t="shared" si="104"/>
        <v>10.863</v>
      </c>
      <c r="I804" s="25"/>
      <c r="J804" s="24">
        <f t="shared" si="105"/>
        <v>0</v>
      </c>
    </row>
    <row r="805" spans="1:10" s="18" customFormat="1" ht="15" customHeight="1">
      <c r="A805" s="27">
        <v>3557</v>
      </c>
      <c r="B805" s="30" t="s">
        <v>108</v>
      </c>
      <c r="C805" s="26" t="s">
        <v>16</v>
      </c>
      <c r="D805" s="26" t="s">
        <v>66</v>
      </c>
      <c r="E805" s="30" t="s">
        <v>67</v>
      </c>
      <c r="F805" s="24">
        <v>39.799999999999997</v>
      </c>
      <c r="G805" s="34">
        <v>0.71</v>
      </c>
      <c r="H805" s="24">
        <f t="shared" si="104"/>
        <v>28.257999999999996</v>
      </c>
      <c r="I805" s="26"/>
      <c r="J805" s="24">
        <f t="shared" si="105"/>
        <v>0</v>
      </c>
    </row>
    <row r="806" spans="1:10" s="18" customFormat="1" ht="15" customHeight="1">
      <c r="A806" s="27">
        <v>3558</v>
      </c>
      <c r="B806" s="30" t="s">
        <v>94</v>
      </c>
      <c r="C806" s="26" t="s">
        <v>16</v>
      </c>
      <c r="D806" s="26" t="s">
        <v>66</v>
      </c>
      <c r="E806" s="30" t="s">
        <v>67</v>
      </c>
      <c r="F806" s="24">
        <v>33.5</v>
      </c>
      <c r="G806" s="34">
        <v>0.71</v>
      </c>
      <c r="H806" s="24">
        <f t="shared" si="104"/>
        <v>23.785</v>
      </c>
      <c r="I806" s="26"/>
      <c r="J806" s="24">
        <f t="shared" si="105"/>
        <v>0</v>
      </c>
    </row>
    <row r="807" spans="1:10" s="18" customFormat="1" ht="15" customHeight="1">
      <c r="A807" s="27">
        <v>3559</v>
      </c>
      <c r="B807" s="30" t="s">
        <v>95</v>
      </c>
      <c r="C807" s="26" t="s">
        <v>16</v>
      </c>
      <c r="D807" s="26" t="s">
        <v>96</v>
      </c>
      <c r="E807" s="30" t="s">
        <v>97</v>
      </c>
      <c r="F807" s="24">
        <v>23</v>
      </c>
      <c r="G807" s="34">
        <v>1</v>
      </c>
      <c r="H807" s="24">
        <f t="shared" si="104"/>
        <v>23</v>
      </c>
      <c r="I807" s="26"/>
      <c r="J807" s="24">
        <f t="shared" si="105"/>
        <v>0</v>
      </c>
    </row>
    <row r="808" spans="1:10" s="18" customFormat="1" ht="15" customHeight="1">
      <c r="A808" s="27">
        <v>3560</v>
      </c>
      <c r="B808" s="31" t="s">
        <v>79</v>
      </c>
      <c r="C808" s="26" t="s">
        <v>16</v>
      </c>
      <c r="D808" s="26" t="s">
        <v>285</v>
      </c>
      <c r="E808" s="26" t="s">
        <v>80</v>
      </c>
      <c r="F808" s="24">
        <v>18</v>
      </c>
      <c r="G808" s="34">
        <v>1</v>
      </c>
      <c r="H808" s="24">
        <f t="shared" si="104"/>
        <v>18</v>
      </c>
      <c r="I808" s="26"/>
      <c r="J808" s="24">
        <f t="shared" si="105"/>
        <v>0</v>
      </c>
    </row>
    <row r="809" spans="1:10" s="18" customFormat="1" ht="15" customHeight="1">
      <c r="A809" s="27">
        <v>3561</v>
      </c>
      <c r="B809" s="26" t="s">
        <v>286</v>
      </c>
      <c r="C809" s="20"/>
      <c r="D809" s="20"/>
      <c r="E809" s="20"/>
      <c r="F809" s="19">
        <f>SUM(F803:F808)</f>
        <v>161.5</v>
      </c>
      <c r="G809" s="20"/>
      <c r="H809" s="19">
        <f>SUM(H803:H808)</f>
        <v>126.55499999999999</v>
      </c>
      <c r="I809" s="20"/>
      <c r="J809" s="19">
        <f>SUM(J803:J808)</f>
        <v>0</v>
      </c>
    </row>
    <row r="810" spans="1:10" ht="15" customHeight="1">
      <c r="A810" s="9">
        <v>3562</v>
      </c>
    </row>
    <row r="811" spans="1:10" ht="15" customHeight="1">
      <c r="A811" s="9">
        <v>3563</v>
      </c>
    </row>
    <row r="812" spans="1:10" ht="15" customHeight="1">
      <c r="A812" s="9">
        <v>3605</v>
      </c>
      <c r="B812" s="1" t="s">
        <v>311</v>
      </c>
      <c r="C812" s="1"/>
      <c r="D812" s="1"/>
      <c r="E812" s="1"/>
      <c r="F812" s="13"/>
      <c r="G812" s="1"/>
      <c r="H812" s="13"/>
      <c r="I812" s="1"/>
    </row>
    <row r="813" spans="1:10" ht="15" customHeight="1">
      <c r="A813" s="9">
        <v>3606</v>
      </c>
      <c r="B813" s="3" t="s">
        <v>174</v>
      </c>
      <c r="C813" s="2"/>
      <c r="D813" s="11"/>
      <c r="E813" s="11"/>
      <c r="F813" s="14"/>
      <c r="G813" s="11"/>
      <c r="H813" s="14"/>
      <c r="I813" s="11"/>
      <c r="J813" s="16"/>
    </row>
    <row r="814" spans="1:10" s="27" customFormat="1" ht="15" customHeight="1">
      <c r="A814" s="27">
        <v>3607</v>
      </c>
      <c r="B814" s="21" t="s">
        <v>0</v>
      </c>
      <c r="C814" s="21" t="s">
        <v>1</v>
      </c>
      <c r="D814" s="21" t="s">
        <v>2</v>
      </c>
      <c r="E814" s="21" t="s">
        <v>3</v>
      </c>
      <c r="F814" s="22" t="s">
        <v>282</v>
      </c>
      <c r="G814" s="21" t="s">
        <v>89</v>
      </c>
      <c r="H814" s="23" t="s">
        <v>283</v>
      </c>
      <c r="I814" s="21" t="s">
        <v>90</v>
      </c>
      <c r="J814" s="23" t="s">
        <v>81</v>
      </c>
    </row>
    <row r="815" spans="1:10" s="18" customFormat="1" ht="15" customHeight="1">
      <c r="A815" s="27">
        <v>3608</v>
      </c>
      <c r="B815" s="28" t="s">
        <v>15</v>
      </c>
      <c r="C815" s="25" t="s">
        <v>16</v>
      </c>
      <c r="D815" s="25" t="s">
        <v>17</v>
      </c>
      <c r="E815" s="28" t="s">
        <v>18</v>
      </c>
      <c r="F815" s="24">
        <v>31.9</v>
      </c>
      <c r="G815" s="34">
        <v>0.71</v>
      </c>
      <c r="H815" s="24">
        <f t="shared" ref="H815:H820" si="106">F815*G815</f>
        <v>22.648999999999997</v>
      </c>
      <c r="I815" s="25"/>
      <c r="J815" s="24">
        <f t="shared" ref="J815:J820" si="107">F815*G815*I815</f>
        <v>0</v>
      </c>
    </row>
    <row r="816" spans="1:10" s="18" customFormat="1" ht="15" customHeight="1">
      <c r="A816" s="27">
        <v>3609</v>
      </c>
      <c r="B816" s="28" t="s">
        <v>19</v>
      </c>
      <c r="C816" s="25" t="s">
        <v>16</v>
      </c>
      <c r="D816" s="25" t="s">
        <v>17</v>
      </c>
      <c r="E816" s="28" t="s">
        <v>18</v>
      </c>
      <c r="F816" s="24">
        <v>15.3</v>
      </c>
      <c r="G816" s="34">
        <v>0.71</v>
      </c>
      <c r="H816" s="24">
        <f t="shared" si="106"/>
        <v>10.863</v>
      </c>
      <c r="I816" s="25"/>
      <c r="J816" s="24">
        <f t="shared" si="107"/>
        <v>0</v>
      </c>
    </row>
    <row r="817" spans="1:10" s="18" customFormat="1" ht="15" customHeight="1">
      <c r="A817" s="27">
        <v>3610</v>
      </c>
      <c r="B817" s="30" t="s">
        <v>108</v>
      </c>
      <c r="C817" s="26" t="s">
        <v>16</v>
      </c>
      <c r="D817" s="26" t="s">
        <v>66</v>
      </c>
      <c r="E817" s="30" t="s">
        <v>67</v>
      </c>
      <c r="F817" s="24">
        <v>39.799999999999997</v>
      </c>
      <c r="G817" s="34">
        <v>0.71</v>
      </c>
      <c r="H817" s="24">
        <f t="shared" si="106"/>
        <v>28.257999999999996</v>
      </c>
      <c r="I817" s="26"/>
      <c r="J817" s="24">
        <f t="shared" si="107"/>
        <v>0</v>
      </c>
    </row>
    <row r="818" spans="1:10" s="18" customFormat="1" ht="15" customHeight="1">
      <c r="A818" s="27">
        <v>3611</v>
      </c>
      <c r="B818" s="30" t="s">
        <v>94</v>
      </c>
      <c r="C818" s="26" t="s">
        <v>16</v>
      </c>
      <c r="D818" s="26" t="s">
        <v>66</v>
      </c>
      <c r="E818" s="30" t="s">
        <v>67</v>
      </c>
      <c r="F818" s="24">
        <v>33.5</v>
      </c>
      <c r="G818" s="34">
        <v>0.71</v>
      </c>
      <c r="H818" s="24">
        <f t="shared" si="106"/>
        <v>23.785</v>
      </c>
      <c r="I818" s="26"/>
      <c r="J818" s="24">
        <f t="shared" si="107"/>
        <v>0</v>
      </c>
    </row>
    <row r="819" spans="1:10" s="18" customFormat="1" ht="15" customHeight="1">
      <c r="A819" s="27">
        <v>3612</v>
      </c>
      <c r="B819" s="30" t="s">
        <v>95</v>
      </c>
      <c r="C819" s="26" t="s">
        <v>16</v>
      </c>
      <c r="D819" s="26" t="s">
        <v>96</v>
      </c>
      <c r="E819" s="30" t="s">
        <v>97</v>
      </c>
      <c r="F819" s="24">
        <v>23</v>
      </c>
      <c r="G819" s="34">
        <v>1</v>
      </c>
      <c r="H819" s="24">
        <f t="shared" si="106"/>
        <v>23</v>
      </c>
      <c r="I819" s="26"/>
      <c r="J819" s="24">
        <f t="shared" si="107"/>
        <v>0</v>
      </c>
    </row>
    <row r="820" spans="1:10" s="18" customFormat="1" ht="15" customHeight="1">
      <c r="A820" s="27">
        <v>3613</v>
      </c>
      <c r="B820" s="31" t="s">
        <v>79</v>
      </c>
      <c r="C820" s="26" t="s">
        <v>16</v>
      </c>
      <c r="D820" s="26" t="s">
        <v>285</v>
      </c>
      <c r="E820" s="26" t="s">
        <v>80</v>
      </c>
      <c r="F820" s="24">
        <v>18</v>
      </c>
      <c r="G820" s="34">
        <v>1</v>
      </c>
      <c r="H820" s="24">
        <f t="shared" si="106"/>
        <v>18</v>
      </c>
      <c r="I820" s="26"/>
      <c r="J820" s="24">
        <f t="shared" si="107"/>
        <v>0</v>
      </c>
    </row>
    <row r="821" spans="1:10" s="18" customFormat="1" ht="15" customHeight="1">
      <c r="A821" s="27">
        <v>3614</v>
      </c>
      <c r="B821" s="26" t="s">
        <v>286</v>
      </c>
      <c r="C821" s="20"/>
      <c r="D821" s="20"/>
      <c r="E821" s="20"/>
      <c r="F821" s="19">
        <f>SUM(F815:F820)</f>
        <v>161.5</v>
      </c>
      <c r="G821" s="20"/>
      <c r="H821" s="19">
        <f>SUM(H815:H820)</f>
        <v>126.55499999999999</v>
      </c>
      <c r="I821" s="20"/>
      <c r="J821" s="19">
        <f>SUM(J815:J820)</f>
        <v>0</v>
      </c>
    </row>
    <row r="822" spans="1:10" ht="15" customHeight="1">
      <c r="A822" s="9">
        <v>3615</v>
      </c>
    </row>
    <row r="823" spans="1:10" ht="15" customHeight="1">
      <c r="A823" s="9">
        <v>3616</v>
      </c>
    </row>
    <row r="824" spans="1:10" ht="15" customHeight="1">
      <c r="A824" s="9">
        <v>3658</v>
      </c>
      <c r="B824" s="1" t="s">
        <v>311</v>
      </c>
      <c r="C824" s="1"/>
      <c r="D824" s="1"/>
      <c r="E824" s="1"/>
      <c r="F824" s="13"/>
      <c r="G824" s="1"/>
      <c r="H824" s="13"/>
      <c r="I824" s="1"/>
    </row>
    <row r="825" spans="1:10" ht="15" customHeight="1">
      <c r="A825" s="9">
        <v>3659</v>
      </c>
      <c r="B825" s="3" t="s">
        <v>175</v>
      </c>
      <c r="C825" s="2"/>
      <c r="D825" s="11"/>
      <c r="E825" s="11"/>
      <c r="F825" s="14"/>
      <c r="G825" s="11"/>
      <c r="H825" s="14"/>
      <c r="I825" s="11"/>
      <c r="J825" s="16"/>
    </row>
    <row r="826" spans="1:10" s="27" customFormat="1" ht="15" customHeight="1">
      <c r="A826" s="27">
        <v>3660</v>
      </c>
      <c r="B826" s="21" t="s">
        <v>0</v>
      </c>
      <c r="C826" s="21" t="s">
        <v>1</v>
      </c>
      <c r="D826" s="21" t="s">
        <v>2</v>
      </c>
      <c r="E826" s="21" t="s">
        <v>3</v>
      </c>
      <c r="F826" s="22" t="s">
        <v>282</v>
      </c>
      <c r="G826" s="21" t="s">
        <v>89</v>
      </c>
      <c r="H826" s="23" t="s">
        <v>283</v>
      </c>
      <c r="I826" s="21" t="s">
        <v>90</v>
      </c>
      <c r="J826" s="23" t="s">
        <v>81</v>
      </c>
    </row>
    <row r="827" spans="1:10" s="18" customFormat="1" ht="15" customHeight="1">
      <c r="A827" s="27">
        <v>3661</v>
      </c>
      <c r="B827" s="28" t="s">
        <v>15</v>
      </c>
      <c r="C827" s="25" t="s">
        <v>16</v>
      </c>
      <c r="D827" s="25" t="s">
        <v>17</v>
      </c>
      <c r="E827" s="28" t="s">
        <v>18</v>
      </c>
      <c r="F827" s="24">
        <v>31.9</v>
      </c>
      <c r="G827" s="34">
        <v>0.71</v>
      </c>
      <c r="H827" s="24">
        <f t="shared" ref="H827:H832" si="108">F827*G827</f>
        <v>22.648999999999997</v>
      </c>
      <c r="I827" s="25"/>
      <c r="J827" s="24">
        <f t="shared" ref="J827:J832" si="109">F827*G827*I827</f>
        <v>0</v>
      </c>
    </row>
    <row r="828" spans="1:10" s="18" customFormat="1" ht="15" customHeight="1">
      <c r="A828" s="27">
        <v>3662</v>
      </c>
      <c r="B828" s="28" t="s">
        <v>19</v>
      </c>
      <c r="C828" s="25" t="s">
        <v>16</v>
      </c>
      <c r="D828" s="25" t="s">
        <v>17</v>
      </c>
      <c r="E828" s="28" t="s">
        <v>18</v>
      </c>
      <c r="F828" s="24">
        <v>15.3</v>
      </c>
      <c r="G828" s="34">
        <v>0.71</v>
      </c>
      <c r="H828" s="24">
        <f t="shared" si="108"/>
        <v>10.863</v>
      </c>
      <c r="I828" s="25"/>
      <c r="J828" s="24">
        <f t="shared" si="109"/>
        <v>0</v>
      </c>
    </row>
    <row r="829" spans="1:10" s="18" customFormat="1" ht="15" customHeight="1">
      <c r="A829" s="27">
        <v>3663</v>
      </c>
      <c r="B829" s="28" t="s">
        <v>29</v>
      </c>
      <c r="C829" s="25" t="s">
        <v>30</v>
      </c>
      <c r="D829" s="25" t="s">
        <v>304</v>
      </c>
      <c r="E829" s="28" t="s">
        <v>31</v>
      </c>
      <c r="F829" s="24">
        <v>21.8</v>
      </c>
      <c r="G829" s="34">
        <v>0.71</v>
      </c>
      <c r="H829" s="24">
        <f t="shared" si="108"/>
        <v>15.478</v>
      </c>
      <c r="I829" s="25"/>
      <c r="J829" s="24">
        <f t="shared" si="109"/>
        <v>0</v>
      </c>
    </row>
    <row r="830" spans="1:10" s="18" customFormat="1" ht="15" customHeight="1">
      <c r="A830" s="27">
        <v>3664</v>
      </c>
      <c r="B830" s="30" t="s">
        <v>108</v>
      </c>
      <c r="C830" s="26" t="s">
        <v>16</v>
      </c>
      <c r="D830" s="26" t="s">
        <v>66</v>
      </c>
      <c r="E830" s="30" t="s">
        <v>67</v>
      </c>
      <c r="F830" s="24">
        <v>39.799999999999997</v>
      </c>
      <c r="G830" s="34">
        <v>0.71</v>
      </c>
      <c r="H830" s="24">
        <f t="shared" si="108"/>
        <v>28.257999999999996</v>
      </c>
      <c r="I830" s="26"/>
      <c r="J830" s="24">
        <f t="shared" si="109"/>
        <v>0</v>
      </c>
    </row>
    <row r="831" spans="1:10" s="18" customFormat="1" ht="15" customHeight="1">
      <c r="A831" s="27">
        <v>3665</v>
      </c>
      <c r="B831" s="30" t="s">
        <v>94</v>
      </c>
      <c r="C831" s="26" t="s">
        <v>16</v>
      </c>
      <c r="D831" s="26" t="s">
        <v>66</v>
      </c>
      <c r="E831" s="30" t="s">
        <v>67</v>
      </c>
      <c r="F831" s="24">
        <v>33.5</v>
      </c>
      <c r="G831" s="34">
        <v>0.71</v>
      </c>
      <c r="H831" s="24">
        <f t="shared" si="108"/>
        <v>23.785</v>
      </c>
      <c r="I831" s="26"/>
      <c r="J831" s="24">
        <f t="shared" si="109"/>
        <v>0</v>
      </c>
    </row>
    <row r="832" spans="1:10" s="18" customFormat="1" ht="15" customHeight="1">
      <c r="A832" s="27">
        <v>3666</v>
      </c>
      <c r="B832" s="31" t="s">
        <v>79</v>
      </c>
      <c r="C832" s="26" t="s">
        <v>16</v>
      </c>
      <c r="D832" s="26" t="s">
        <v>285</v>
      </c>
      <c r="E832" s="26" t="s">
        <v>80</v>
      </c>
      <c r="F832" s="24">
        <v>18</v>
      </c>
      <c r="G832" s="34">
        <v>1</v>
      </c>
      <c r="H832" s="24">
        <f t="shared" si="108"/>
        <v>18</v>
      </c>
      <c r="I832" s="26"/>
      <c r="J832" s="24">
        <f t="shared" si="109"/>
        <v>0</v>
      </c>
    </row>
    <row r="833" spans="1:10" s="18" customFormat="1" ht="15" customHeight="1">
      <c r="A833" s="27">
        <v>3667</v>
      </c>
      <c r="B833" s="26" t="s">
        <v>286</v>
      </c>
      <c r="C833" s="20"/>
      <c r="D833" s="20"/>
      <c r="E833" s="20"/>
      <c r="F833" s="19">
        <f>SUM(F827:F832)</f>
        <v>160.30000000000001</v>
      </c>
      <c r="G833" s="20"/>
      <c r="H833" s="19">
        <f>SUM(H827:H832)</f>
        <v>119.03299999999999</v>
      </c>
      <c r="I833" s="20"/>
      <c r="J833" s="19">
        <f>SUM(J827:J832)</f>
        <v>0</v>
      </c>
    </row>
    <row r="834" spans="1:10" ht="15" customHeight="1">
      <c r="A834" s="9">
        <v>3668</v>
      </c>
    </row>
    <row r="835" spans="1:10" ht="15" customHeight="1">
      <c r="A835" s="9">
        <v>3669</v>
      </c>
    </row>
    <row r="836" spans="1:10" ht="15" customHeight="1">
      <c r="A836" s="9">
        <v>3711</v>
      </c>
      <c r="B836" s="1" t="s">
        <v>311</v>
      </c>
      <c r="C836" s="1"/>
      <c r="D836" s="1"/>
      <c r="E836" s="1"/>
      <c r="F836" s="13"/>
      <c r="G836" s="1"/>
      <c r="H836" s="13"/>
      <c r="I836" s="1"/>
    </row>
    <row r="837" spans="1:10" ht="15" customHeight="1">
      <c r="A837" s="9">
        <v>3712</v>
      </c>
      <c r="B837" s="3" t="s">
        <v>176</v>
      </c>
      <c r="C837" s="2"/>
      <c r="D837" s="11"/>
      <c r="E837" s="11"/>
      <c r="F837" s="14"/>
      <c r="G837" s="11"/>
      <c r="H837" s="14"/>
      <c r="I837" s="11"/>
      <c r="J837" s="16"/>
    </row>
    <row r="838" spans="1:10" s="27" customFormat="1" ht="15" customHeight="1">
      <c r="A838" s="27">
        <v>3713</v>
      </c>
      <c r="B838" s="21" t="s">
        <v>0</v>
      </c>
      <c r="C838" s="21" t="s">
        <v>1</v>
      </c>
      <c r="D838" s="21" t="s">
        <v>2</v>
      </c>
      <c r="E838" s="21" t="s">
        <v>3</v>
      </c>
      <c r="F838" s="22" t="s">
        <v>282</v>
      </c>
      <c r="G838" s="21" t="s">
        <v>89</v>
      </c>
      <c r="H838" s="23" t="s">
        <v>283</v>
      </c>
      <c r="I838" s="21" t="s">
        <v>90</v>
      </c>
      <c r="J838" s="23" t="s">
        <v>81</v>
      </c>
    </row>
    <row r="839" spans="1:10" s="18" customFormat="1" ht="15" customHeight="1">
      <c r="A839" s="27">
        <v>3714</v>
      </c>
      <c r="B839" s="28" t="s">
        <v>15</v>
      </c>
      <c r="C839" s="25" t="s">
        <v>16</v>
      </c>
      <c r="D839" s="25" t="s">
        <v>17</v>
      </c>
      <c r="E839" s="28" t="s">
        <v>18</v>
      </c>
      <c r="F839" s="24">
        <v>31.9</v>
      </c>
      <c r="G839" s="34">
        <v>0.71</v>
      </c>
      <c r="H839" s="24">
        <f t="shared" ref="H839:H844" si="110">F839*G839</f>
        <v>22.648999999999997</v>
      </c>
      <c r="I839" s="25"/>
      <c r="J839" s="24">
        <f t="shared" ref="J839:J844" si="111">F839*G839*I839</f>
        <v>0</v>
      </c>
    </row>
    <row r="840" spans="1:10" s="18" customFormat="1" ht="15" customHeight="1">
      <c r="A840" s="27">
        <v>3715</v>
      </c>
      <c r="B840" s="28" t="s">
        <v>19</v>
      </c>
      <c r="C840" s="25" t="s">
        <v>16</v>
      </c>
      <c r="D840" s="25" t="s">
        <v>17</v>
      </c>
      <c r="E840" s="28" t="s">
        <v>18</v>
      </c>
      <c r="F840" s="24">
        <v>15.3</v>
      </c>
      <c r="G840" s="34">
        <v>0.71</v>
      </c>
      <c r="H840" s="24">
        <f t="shared" si="110"/>
        <v>10.863</v>
      </c>
      <c r="I840" s="25"/>
      <c r="J840" s="24">
        <f t="shared" si="111"/>
        <v>0</v>
      </c>
    </row>
    <row r="841" spans="1:10" s="18" customFormat="1" ht="15" customHeight="1">
      <c r="A841" s="27">
        <v>3716</v>
      </c>
      <c r="B841" s="28" t="s">
        <v>29</v>
      </c>
      <c r="C841" s="25" t="s">
        <v>30</v>
      </c>
      <c r="D841" s="25" t="s">
        <v>304</v>
      </c>
      <c r="E841" s="28" t="s">
        <v>31</v>
      </c>
      <c r="F841" s="24">
        <v>21.8</v>
      </c>
      <c r="G841" s="34">
        <v>0.71</v>
      </c>
      <c r="H841" s="24">
        <f t="shared" si="110"/>
        <v>15.478</v>
      </c>
      <c r="I841" s="25"/>
      <c r="J841" s="24">
        <f t="shared" si="111"/>
        <v>0</v>
      </c>
    </row>
    <row r="842" spans="1:10" s="18" customFormat="1" ht="15" customHeight="1">
      <c r="A842" s="27">
        <v>3717</v>
      </c>
      <c r="B842" s="30" t="s">
        <v>108</v>
      </c>
      <c r="C842" s="26" t="s">
        <v>16</v>
      </c>
      <c r="D842" s="26" t="s">
        <v>66</v>
      </c>
      <c r="E842" s="30" t="s">
        <v>67</v>
      </c>
      <c r="F842" s="24">
        <v>39.799999999999997</v>
      </c>
      <c r="G842" s="34">
        <v>0.71</v>
      </c>
      <c r="H842" s="24">
        <f t="shared" si="110"/>
        <v>28.257999999999996</v>
      </c>
      <c r="I842" s="26"/>
      <c r="J842" s="24">
        <f t="shared" si="111"/>
        <v>0</v>
      </c>
    </row>
    <row r="843" spans="1:10" s="18" customFormat="1" ht="15" customHeight="1">
      <c r="A843" s="27">
        <v>3718</v>
      </c>
      <c r="B843" s="30" t="s">
        <v>94</v>
      </c>
      <c r="C843" s="26" t="s">
        <v>16</v>
      </c>
      <c r="D843" s="26" t="s">
        <v>66</v>
      </c>
      <c r="E843" s="30" t="s">
        <v>67</v>
      </c>
      <c r="F843" s="24">
        <v>33.5</v>
      </c>
      <c r="G843" s="34">
        <v>0.71</v>
      </c>
      <c r="H843" s="24">
        <f t="shared" si="110"/>
        <v>23.785</v>
      </c>
      <c r="I843" s="26"/>
      <c r="J843" s="24">
        <f t="shared" si="111"/>
        <v>0</v>
      </c>
    </row>
    <row r="844" spans="1:10" s="18" customFormat="1" ht="15" customHeight="1">
      <c r="A844" s="27">
        <v>3719</v>
      </c>
      <c r="B844" s="31" t="s">
        <v>79</v>
      </c>
      <c r="C844" s="26" t="s">
        <v>16</v>
      </c>
      <c r="D844" s="26" t="s">
        <v>285</v>
      </c>
      <c r="E844" s="26" t="s">
        <v>80</v>
      </c>
      <c r="F844" s="24">
        <v>18</v>
      </c>
      <c r="G844" s="34">
        <v>1</v>
      </c>
      <c r="H844" s="24">
        <f t="shared" si="110"/>
        <v>18</v>
      </c>
      <c r="I844" s="26"/>
      <c r="J844" s="24">
        <f t="shared" si="111"/>
        <v>0</v>
      </c>
    </row>
    <row r="845" spans="1:10" s="18" customFormat="1" ht="15" customHeight="1">
      <c r="A845" s="27">
        <v>3720</v>
      </c>
      <c r="B845" s="26" t="s">
        <v>286</v>
      </c>
      <c r="C845" s="20"/>
      <c r="D845" s="20"/>
      <c r="E845" s="20"/>
      <c r="F845" s="19">
        <f>SUM(F839:F844)</f>
        <v>160.30000000000001</v>
      </c>
      <c r="G845" s="20"/>
      <c r="H845" s="19">
        <f>SUM(H839:H844)</f>
        <v>119.03299999999999</v>
      </c>
      <c r="I845" s="20"/>
      <c r="J845" s="19">
        <f>SUM(J839:J844)</f>
        <v>0</v>
      </c>
    </row>
    <row r="846" spans="1:10" ht="15" customHeight="1">
      <c r="A846" s="9">
        <v>3721</v>
      </c>
    </row>
    <row r="847" spans="1:10" ht="15" customHeight="1">
      <c r="A847" s="9">
        <v>3722</v>
      </c>
    </row>
    <row r="848" spans="1:10" ht="15" customHeight="1">
      <c r="A848" s="9">
        <v>3764</v>
      </c>
      <c r="B848" s="1" t="s">
        <v>311</v>
      </c>
      <c r="C848" s="1"/>
      <c r="D848" s="1"/>
      <c r="E848" s="1"/>
      <c r="F848" s="13"/>
      <c r="G848" s="1"/>
      <c r="H848" s="13"/>
      <c r="I848" s="1"/>
    </row>
    <row r="849" spans="1:10" ht="15" customHeight="1">
      <c r="A849" s="9">
        <v>3765</v>
      </c>
      <c r="B849" s="3" t="s">
        <v>177</v>
      </c>
      <c r="C849" s="2"/>
      <c r="D849" s="11"/>
      <c r="E849" s="11"/>
      <c r="F849" s="14"/>
      <c r="G849" s="11"/>
      <c r="H849" s="14"/>
      <c r="I849" s="11"/>
      <c r="J849" s="16"/>
    </row>
    <row r="850" spans="1:10" s="27" customFormat="1" ht="15" customHeight="1">
      <c r="A850" s="27">
        <v>3766</v>
      </c>
      <c r="B850" s="21" t="s">
        <v>0</v>
      </c>
      <c r="C850" s="21" t="s">
        <v>1</v>
      </c>
      <c r="D850" s="21" t="s">
        <v>2</v>
      </c>
      <c r="E850" s="21" t="s">
        <v>3</v>
      </c>
      <c r="F850" s="22" t="s">
        <v>282</v>
      </c>
      <c r="G850" s="21" t="s">
        <v>89</v>
      </c>
      <c r="H850" s="23" t="s">
        <v>283</v>
      </c>
      <c r="I850" s="21" t="s">
        <v>90</v>
      </c>
      <c r="J850" s="23" t="s">
        <v>81</v>
      </c>
    </row>
    <row r="851" spans="1:10" s="18" customFormat="1" ht="15" customHeight="1">
      <c r="A851" s="27">
        <v>3767</v>
      </c>
      <c r="B851" s="30" t="s">
        <v>105</v>
      </c>
      <c r="C851" s="26" t="s">
        <v>13</v>
      </c>
      <c r="D851" s="26"/>
      <c r="E851" s="30" t="s">
        <v>65</v>
      </c>
      <c r="F851" s="24">
        <v>45</v>
      </c>
      <c r="G851" s="34">
        <v>0.71</v>
      </c>
      <c r="H851" s="24">
        <f t="shared" ref="H851:H855" si="112">F851*G851</f>
        <v>31.95</v>
      </c>
      <c r="I851" s="26"/>
      <c r="J851" s="24">
        <f>F851*G851*I851</f>
        <v>0</v>
      </c>
    </row>
    <row r="852" spans="1:10" s="18" customFormat="1" ht="15" customHeight="1">
      <c r="A852" s="27">
        <v>3768</v>
      </c>
      <c r="B852" s="30" t="s">
        <v>106</v>
      </c>
      <c r="C852" s="26" t="s">
        <v>13</v>
      </c>
      <c r="D852" s="26"/>
      <c r="E852" s="30" t="s">
        <v>65</v>
      </c>
      <c r="F852" s="24">
        <v>38</v>
      </c>
      <c r="G852" s="34">
        <v>0.71</v>
      </c>
      <c r="H852" s="24">
        <f t="shared" si="112"/>
        <v>26.979999999999997</v>
      </c>
      <c r="I852" s="26"/>
      <c r="J852" s="24">
        <f>F852*G852*I852</f>
        <v>0</v>
      </c>
    </row>
    <row r="853" spans="1:10" s="18" customFormat="1" ht="15" customHeight="1">
      <c r="A853" s="27">
        <v>3769</v>
      </c>
      <c r="B853" s="30" t="s">
        <v>72</v>
      </c>
      <c r="C853" s="26" t="s">
        <v>16</v>
      </c>
      <c r="D853" s="26" t="s">
        <v>73</v>
      </c>
      <c r="E853" s="30" t="s">
        <v>67</v>
      </c>
      <c r="F853" s="24">
        <v>19.399999999999999</v>
      </c>
      <c r="G853" s="34">
        <v>0.71</v>
      </c>
      <c r="H853" s="24">
        <f t="shared" si="112"/>
        <v>13.773999999999999</v>
      </c>
      <c r="I853" s="26"/>
      <c r="J853" s="24">
        <f>F853*G853*I853</f>
        <v>0</v>
      </c>
    </row>
    <row r="854" spans="1:10" s="18" customFormat="1" ht="15" customHeight="1">
      <c r="A854" s="27">
        <v>3770</v>
      </c>
      <c r="B854" s="30" t="s">
        <v>95</v>
      </c>
      <c r="C854" s="26" t="s">
        <v>16</v>
      </c>
      <c r="D854" s="26" t="s">
        <v>96</v>
      </c>
      <c r="E854" s="30" t="s">
        <v>97</v>
      </c>
      <c r="F854" s="24">
        <v>23</v>
      </c>
      <c r="G854" s="34">
        <v>1</v>
      </c>
      <c r="H854" s="24">
        <f t="shared" si="112"/>
        <v>23</v>
      </c>
      <c r="I854" s="26"/>
      <c r="J854" s="24">
        <f>F854*G854*I854</f>
        <v>0</v>
      </c>
    </row>
    <row r="855" spans="1:10" s="18" customFormat="1" ht="15" customHeight="1">
      <c r="A855" s="27">
        <v>3771</v>
      </c>
      <c r="B855" s="31" t="s">
        <v>79</v>
      </c>
      <c r="C855" s="26" t="s">
        <v>16</v>
      </c>
      <c r="D855" s="26" t="s">
        <v>285</v>
      </c>
      <c r="E855" s="26" t="s">
        <v>80</v>
      </c>
      <c r="F855" s="24">
        <v>18</v>
      </c>
      <c r="G855" s="34">
        <v>1</v>
      </c>
      <c r="H855" s="24">
        <f t="shared" si="112"/>
        <v>18</v>
      </c>
      <c r="I855" s="26"/>
      <c r="J855" s="24">
        <f>F855*G855*I855</f>
        <v>0</v>
      </c>
    </row>
    <row r="856" spans="1:10" s="18" customFormat="1" ht="15" customHeight="1">
      <c r="A856" s="27">
        <v>3772</v>
      </c>
      <c r="B856" s="26" t="s">
        <v>286</v>
      </c>
      <c r="C856" s="20"/>
      <c r="D856" s="20"/>
      <c r="E856" s="20"/>
      <c r="F856" s="19">
        <f>SUM(F851:F855)</f>
        <v>143.4</v>
      </c>
      <c r="G856" s="20"/>
      <c r="H856" s="19">
        <f>SUM(H851:H855)</f>
        <v>113.70399999999999</v>
      </c>
      <c r="I856" s="20"/>
      <c r="J856" s="19">
        <f>SUM(J851:J855)</f>
        <v>0</v>
      </c>
    </row>
    <row r="857" spans="1:10" ht="15" customHeight="1">
      <c r="A857" s="9">
        <v>3773</v>
      </c>
    </row>
    <row r="858" spans="1:10" ht="15" customHeight="1">
      <c r="A858" s="9">
        <v>3774</v>
      </c>
    </row>
    <row r="859" spans="1:10" ht="15" customHeight="1">
      <c r="A859" s="9">
        <v>3817</v>
      </c>
      <c r="B859" s="1" t="s">
        <v>311</v>
      </c>
      <c r="C859" s="1"/>
      <c r="D859" s="1"/>
      <c r="E859" s="1"/>
      <c r="F859" s="13"/>
      <c r="G859" s="1"/>
      <c r="H859" s="13"/>
      <c r="I859" s="1"/>
    </row>
    <row r="860" spans="1:10" ht="15" customHeight="1">
      <c r="A860" s="9">
        <v>3818</v>
      </c>
      <c r="B860" s="3" t="s">
        <v>178</v>
      </c>
      <c r="C860" s="2"/>
      <c r="D860" s="11"/>
      <c r="E860" s="11"/>
      <c r="F860" s="14"/>
      <c r="G860" s="11"/>
      <c r="H860" s="14"/>
      <c r="I860" s="11"/>
      <c r="J860" s="16"/>
    </row>
    <row r="861" spans="1:10" s="27" customFormat="1" ht="15" customHeight="1">
      <c r="A861" s="27">
        <v>3819</v>
      </c>
      <c r="B861" s="21" t="s">
        <v>0</v>
      </c>
      <c r="C861" s="21" t="s">
        <v>1</v>
      </c>
      <c r="D861" s="21" t="s">
        <v>2</v>
      </c>
      <c r="E861" s="21" t="s">
        <v>3</v>
      </c>
      <c r="F861" s="22" t="s">
        <v>282</v>
      </c>
      <c r="G861" s="21" t="s">
        <v>89</v>
      </c>
      <c r="H861" s="23" t="s">
        <v>283</v>
      </c>
      <c r="I861" s="21" t="s">
        <v>90</v>
      </c>
      <c r="J861" s="23" t="s">
        <v>81</v>
      </c>
    </row>
    <row r="862" spans="1:10" s="18" customFormat="1" ht="15" customHeight="1">
      <c r="A862" s="27">
        <v>3820</v>
      </c>
      <c r="B862" s="30" t="s">
        <v>105</v>
      </c>
      <c r="C862" s="26" t="s">
        <v>13</v>
      </c>
      <c r="D862" s="26"/>
      <c r="E862" s="30" t="s">
        <v>65</v>
      </c>
      <c r="F862" s="24">
        <v>45</v>
      </c>
      <c r="G862" s="34">
        <v>0.71</v>
      </c>
      <c r="H862" s="24">
        <f t="shared" ref="H862:H866" si="113">F862*G862</f>
        <v>31.95</v>
      </c>
      <c r="I862" s="26"/>
      <c r="J862" s="24">
        <f>F862*G862*I862</f>
        <v>0</v>
      </c>
    </row>
    <row r="863" spans="1:10" s="18" customFormat="1" ht="15" customHeight="1">
      <c r="A863" s="27">
        <v>3821</v>
      </c>
      <c r="B863" s="30" t="s">
        <v>106</v>
      </c>
      <c r="C863" s="26" t="s">
        <v>13</v>
      </c>
      <c r="D863" s="26"/>
      <c r="E863" s="30" t="s">
        <v>65</v>
      </c>
      <c r="F863" s="24">
        <v>38</v>
      </c>
      <c r="G863" s="34">
        <v>0.71</v>
      </c>
      <c r="H863" s="24">
        <f t="shared" si="113"/>
        <v>26.979999999999997</v>
      </c>
      <c r="I863" s="26"/>
      <c r="J863" s="24">
        <f>F863*G863*I863</f>
        <v>0</v>
      </c>
    </row>
    <row r="864" spans="1:10" s="18" customFormat="1" ht="15" customHeight="1">
      <c r="A864" s="27">
        <v>3822</v>
      </c>
      <c r="B864" s="30" t="s">
        <v>72</v>
      </c>
      <c r="C864" s="26" t="s">
        <v>16</v>
      </c>
      <c r="D864" s="26" t="s">
        <v>73</v>
      </c>
      <c r="E864" s="30" t="s">
        <v>67</v>
      </c>
      <c r="F864" s="24">
        <v>19.399999999999999</v>
      </c>
      <c r="G864" s="34">
        <v>0.71</v>
      </c>
      <c r="H864" s="24">
        <f t="shared" si="113"/>
        <v>13.773999999999999</v>
      </c>
      <c r="I864" s="26"/>
      <c r="J864" s="24">
        <f>F864*G864*I864</f>
        <v>0</v>
      </c>
    </row>
    <row r="865" spans="1:10" s="18" customFormat="1" ht="15" customHeight="1">
      <c r="A865" s="27">
        <v>3823</v>
      </c>
      <c r="B865" s="30" t="s">
        <v>95</v>
      </c>
      <c r="C865" s="26" t="s">
        <v>16</v>
      </c>
      <c r="D865" s="26" t="s">
        <v>96</v>
      </c>
      <c r="E865" s="30" t="s">
        <v>97</v>
      </c>
      <c r="F865" s="24">
        <v>23</v>
      </c>
      <c r="G865" s="34">
        <v>1</v>
      </c>
      <c r="H865" s="24">
        <f t="shared" si="113"/>
        <v>23</v>
      </c>
      <c r="I865" s="26"/>
      <c r="J865" s="24">
        <f>F865*G865*I865</f>
        <v>0</v>
      </c>
    </row>
    <row r="866" spans="1:10" s="18" customFormat="1" ht="15" customHeight="1">
      <c r="A866" s="27">
        <v>3824</v>
      </c>
      <c r="B866" s="31" t="s">
        <v>79</v>
      </c>
      <c r="C866" s="26" t="s">
        <v>16</v>
      </c>
      <c r="D866" s="26" t="s">
        <v>285</v>
      </c>
      <c r="E866" s="26" t="s">
        <v>80</v>
      </c>
      <c r="F866" s="24">
        <v>18</v>
      </c>
      <c r="G866" s="34">
        <v>1</v>
      </c>
      <c r="H866" s="24">
        <f t="shared" si="113"/>
        <v>18</v>
      </c>
      <c r="I866" s="26"/>
      <c r="J866" s="24">
        <f>F866*G866*I866</f>
        <v>0</v>
      </c>
    </row>
    <row r="867" spans="1:10" s="18" customFormat="1" ht="15" customHeight="1">
      <c r="A867" s="27">
        <v>3825</v>
      </c>
      <c r="B867" s="26" t="s">
        <v>286</v>
      </c>
      <c r="C867" s="20"/>
      <c r="D867" s="20"/>
      <c r="E867" s="20"/>
      <c r="F867" s="19">
        <f>SUM(F862:F866)</f>
        <v>143.4</v>
      </c>
      <c r="G867" s="20"/>
      <c r="H867" s="19">
        <f>SUM(H862:H866)</f>
        <v>113.70399999999999</v>
      </c>
      <c r="I867" s="20"/>
      <c r="J867" s="19">
        <f>SUM(J862:J866)</f>
        <v>0</v>
      </c>
    </row>
    <row r="868" spans="1:10" ht="15" customHeight="1">
      <c r="A868" s="9">
        <v>3826</v>
      </c>
    </row>
    <row r="869" spans="1:10" ht="15" customHeight="1">
      <c r="A869" s="9">
        <v>3827</v>
      </c>
    </row>
    <row r="870" spans="1:10" ht="15" customHeight="1">
      <c r="A870" s="9">
        <v>3870</v>
      </c>
      <c r="B870" s="1" t="s">
        <v>311</v>
      </c>
      <c r="C870" s="1"/>
      <c r="D870" s="1"/>
      <c r="E870" s="1"/>
      <c r="F870" s="13"/>
      <c r="G870" s="1"/>
      <c r="H870" s="13"/>
      <c r="I870" s="1"/>
    </row>
    <row r="871" spans="1:10" ht="15" customHeight="1">
      <c r="A871" s="9">
        <v>3871</v>
      </c>
      <c r="B871" s="3" t="s">
        <v>179</v>
      </c>
      <c r="C871" s="2"/>
      <c r="D871" s="11"/>
      <c r="E871" s="11"/>
      <c r="F871" s="14"/>
      <c r="G871" s="11"/>
      <c r="H871" s="14"/>
      <c r="I871" s="11"/>
      <c r="J871" s="16"/>
    </row>
    <row r="872" spans="1:10" s="27" customFormat="1" ht="15" customHeight="1">
      <c r="A872" s="27">
        <v>3872</v>
      </c>
      <c r="B872" s="21" t="s">
        <v>0</v>
      </c>
      <c r="C872" s="21" t="s">
        <v>1</v>
      </c>
      <c r="D872" s="21" t="s">
        <v>2</v>
      </c>
      <c r="E872" s="21" t="s">
        <v>3</v>
      </c>
      <c r="F872" s="22" t="s">
        <v>282</v>
      </c>
      <c r="G872" s="21" t="s">
        <v>89</v>
      </c>
      <c r="H872" s="23" t="s">
        <v>283</v>
      </c>
      <c r="I872" s="21" t="s">
        <v>90</v>
      </c>
      <c r="J872" s="23" t="s">
        <v>81</v>
      </c>
    </row>
    <row r="873" spans="1:10" s="18" customFormat="1" ht="15" customHeight="1">
      <c r="A873" s="27">
        <v>3873</v>
      </c>
      <c r="B873" s="30" t="s">
        <v>105</v>
      </c>
      <c r="C873" s="26" t="s">
        <v>13</v>
      </c>
      <c r="D873" s="26"/>
      <c r="E873" s="30" t="s">
        <v>65</v>
      </c>
      <c r="F873" s="24">
        <v>45</v>
      </c>
      <c r="G873" s="34">
        <v>0.71</v>
      </c>
      <c r="H873" s="24">
        <f t="shared" ref="H873:H877" si="114">F873*G873</f>
        <v>31.95</v>
      </c>
      <c r="I873" s="26"/>
      <c r="J873" s="24">
        <f>F873*G873*I873</f>
        <v>0</v>
      </c>
    </row>
    <row r="874" spans="1:10" s="18" customFormat="1" ht="15" customHeight="1">
      <c r="A874" s="27">
        <v>3874</v>
      </c>
      <c r="B874" s="30" t="s">
        <v>106</v>
      </c>
      <c r="C874" s="26" t="s">
        <v>13</v>
      </c>
      <c r="D874" s="26"/>
      <c r="E874" s="30" t="s">
        <v>65</v>
      </c>
      <c r="F874" s="24">
        <v>38</v>
      </c>
      <c r="G874" s="34">
        <v>0.71</v>
      </c>
      <c r="H874" s="24">
        <f t="shared" si="114"/>
        <v>26.979999999999997</v>
      </c>
      <c r="I874" s="26"/>
      <c r="J874" s="24">
        <f>F874*G874*I874</f>
        <v>0</v>
      </c>
    </row>
    <row r="875" spans="1:10" s="18" customFormat="1" ht="15" customHeight="1">
      <c r="A875" s="27">
        <v>3875</v>
      </c>
      <c r="B875" s="30" t="s">
        <v>72</v>
      </c>
      <c r="C875" s="26" t="s">
        <v>16</v>
      </c>
      <c r="D875" s="26" t="s">
        <v>73</v>
      </c>
      <c r="E875" s="30" t="s">
        <v>67</v>
      </c>
      <c r="F875" s="24">
        <v>19.399999999999999</v>
      </c>
      <c r="G875" s="34">
        <v>0.71</v>
      </c>
      <c r="H875" s="24">
        <f t="shared" si="114"/>
        <v>13.773999999999999</v>
      </c>
      <c r="I875" s="26"/>
      <c r="J875" s="24">
        <f>F875*G875*I875</f>
        <v>0</v>
      </c>
    </row>
    <row r="876" spans="1:10" s="18" customFormat="1" ht="15" customHeight="1">
      <c r="A876" s="27">
        <v>3876</v>
      </c>
      <c r="B876" s="30" t="s">
        <v>95</v>
      </c>
      <c r="C876" s="26" t="s">
        <v>16</v>
      </c>
      <c r="D876" s="26" t="s">
        <v>96</v>
      </c>
      <c r="E876" s="30" t="s">
        <v>97</v>
      </c>
      <c r="F876" s="24">
        <v>23</v>
      </c>
      <c r="G876" s="34">
        <v>1</v>
      </c>
      <c r="H876" s="24">
        <f t="shared" si="114"/>
        <v>23</v>
      </c>
      <c r="I876" s="26"/>
      <c r="J876" s="24">
        <f>F876*G876*I876</f>
        <v>0</v>
      </c>
    </row>
    <row r="877" spans="1:10" s="18" customFormat="1" ht="15" customHeight="1">
      <c r="A877" s="27">
        <v>3877</v>
      </c>
      <c r="B877" s="31" t="s">
        <v>79</v>
      </c>
      <c r="C877" s="26" t="s">
        <v>16</v>
      </c>
      <c r="D877" s="26" t="s">
        <v>285</v>
      </c>
      <c r="E877" s="26" t="s">
        <v>80</v>
      </c>
      <c r="F877" s="24">
        <v>18</v>
      </c>
      <c r="G877" s="34">
        <v>1</v>
      </c>
      <c r="H877" s="24">
        <f t="shared" si="114"/>
        <v>18</v>
      </c>
      <c r="I877" s="26"/>
      <c r="J877" s="24">
        <f>F877*G877*I877</f>
        <v>0</v>
      </c>
    </row>
    <row r="878" spans="1:10" s="18" customFormat="1" ht="15" customHeight="1">
      <c r="A878" s="27">
        <v>3878</v>
      </c>
      <c r="B878" s="26" t="s">
        <v>286</v>
      </c>
      <c r="C878" s="20"/>
      <c r="D878" s="20"/>
      <c r="E878" s="20"/>
      <c r="F878" s="19">
        <f>SUM(F873:F877)</f>
        <v>143.4</v>
      </c>
      <c r="G878" s="20"/>
      <c r="H878" s="19">
        <f>SUM(H873:H877)</f>
        <v>113.70399999999999</v>
      </c>
      <c r="I878" s="20"/>
      <c r="J878" s="19">
        <f>SUM(J873:J877)</f>
        <v>0</v>
      </c>
    </row>
    <row r="879" spans="1:10" ht="15" customHeight="1">
      <c r="A879" s="9">
        <v>3879</v>
      </c>
    </row>
    <row r="880" spans="1:10" ht="15" customHeight="1">
      <c r="A880" s="9">
        <v>3880</v>
      </c>
    </row>
    <row r="881" spans="1:10" ht="15" customHeight="1">
      <c r="A881" s="9">
        <v>3923</v>
      </c>
      <c r="B881" s="1" t="s">
        <v>311</v>
      </c>
      <c r="C881" s="1"/>
      <c r="D881" s="1"/>
      <c r="E881" s="1"/>
      <c r="F881" s="13"/>
      <c r="G881" s="1"/>
      <c r="H881" s="13"/>
      <c r="I881" s="1"/>
    </row>
    <row r="882" spans="1:10" ht="15" customHeight="1">
      <c r="A882" s="9">
        <v>3924</v>
      </c>
      <c r="B882" s="3" t="s">
        <v>180</v>
      </c>
      <c r="C882" s="2"/>
      <c r="D882" s="11"/>
      <c r="E882" s="11"/>
      <c r="F882" s="14"/>
      <c r="G882" s="11"/>
      <c r="H882" s="14"/>
      <c r="I882" s="11"/>
      <c r="J882" s="16"/>
    </row>
    <row r="883" spans="1:10" s="27" customFormat="1" ht="15" customHeight="1">
      <c r="A883" s="27">
        <v>3925</v>
      </c>
      <c r="B883" s="21" t="s">
        <v>0</v>
      </c>
      <c r="C883" s="21" t="s">
        <v>1</v>
      </c>
      <c r="D883" s="21" t="s">
        <v>2</v>
      </c>
      <c r="E883" s="21" t="s">
        <v>3</v>
      </c>
      <c r="F883" s="22" t="s">
        <v>282</v>
      </c>
      <c r="G883" s="21" t="s">
        <v>89</v>
      </c>
      <c r="H883" s="23" t="s">
        <v>283</v>
      </c>
      <c r="I883" s="21" t="s">
        <v>90</v>
      </c>
      <c r="J883" s="23" t="s">
        <v>81</v>
      </c>
    </row>
    <row r="884" spans="1:10" s="18" customFormat="1" ht="15" customHeight="1">
      <c r="A884" s="27">
        <v>3926</v>
      </c>
      <c r="B884" s="30" t="s">
        <v>108</v>
      </c>
      <c r="C884" s="26" t="s">
        <v>16</v>
      </c>
      <c r="D884" s="26" t="s">
        <v>66</v>
      </c>
      <c r="E884" s="30" t="s">
        <v>67</v>
      </c>
      <c r="F884" s="24">
        <v>39.799999999999997</v>
      </c>
      <c r="G884" s="34">
        <v>0.71</v>
      </c>
      <c r="H884" s="24">
        <f t="shared" ref="H884:H887" si="115">F884*G884</f>
        <v>28.257999999999996</v>
      </c>
      <c r="I884" s="26"/>
      <c r="J884" s="24">
        <f>F884*G884*I884</f>
        <v>0</v>
      </c>
    </row>
    <row r="885" spans="1:10" s="18" customFormat="1" ht="15" customHeight="1">
      <c r="A885" s="27">
        <v>3927</v>
      </c>
      <c r="B885" s="30" t="s">
        <v>94</v>
      </c>
      <c r="C885" s="26" t="s">
        <v>16</v>
      </c>
      <c r="D885" s="26" t="s">
        <v>66</v>
      </c>
      <c r="E885" s="30" t="s">
        <v>67</v>
      </c>
      <c r="F885" s="24">
        <v>33.5</v>
      </c>
      <c r="G885" s="34">
        <v>0.71</v>
      </c>
      <c r="H885" s="24">
        <f t="shared" si="115"/>
        <v>23.785</v>
      </c>
      <c r="I885" s="26"/>
      <c r="J885" s="24">
        <f>F885*G885*I885</f>
        <v>0</v>
      </c>
    </row>
    <row r="886" spans="1:10" s="18" customFormat="1" ht="15" customHeight="1">
      <c r="A886" s="27">
        <v>3928</v>
      </c>
      <c r="B886" s="30" t="s">
        <v>95</v>
      </c>
      <c r="C886" s="26" t="s">
        <v>16</v>
      </c>
      <c r="D886" s="26" t="s">
        <v>96</v>
      </c>
      <c r="E886" s="30" t="s">
        <v>97</v>
      </c>
      <c r="F886" s="24">
        <v>23</v>
      </c>
      <c r="G886" s="34">
        <v>1</v>
      </c>
      <c r="H886" s="24">
        <f t="shared" si="115"/>
        <v>23</v>
      </c>
      <c r="I886" s="26"/>
      <c r="J886" s="24">
        <f>F886*G886*I886</f>
        <v>0</v>
      </c>
    </row>
    <row r="887" spans="1:10" s="18" customFormat="1" ht="15" customHeight="1">
      <c r="A887" s="27">
        <v>3929</v>
      </c>
      <c r="B887" s="31" t="s">
        <v>79</v>
      </c>
      <c r="C887" s="26" t="s">
        <v>16</v>
      </c>
      <c r="D887" s="26" t="s">
        <v>285</v>
      </c>
      <c r="E887" s="26" t="s">
        <v>80</v>
      </c>
      <c r="F887" s="24">
        <v>18</v>
      </c>
      <c r="G887" s="34">
        <v>1</v>
      </c>
      <c r="H887" s="24">
        <f t="shared" si="115"/>
        <v>18</v>
      </c>
      <c r="I887" s="26"/>
      <c r="J887" s="24">
        <f>F887*G887*I887</f>
        <v>0</v>
      </c>
    </row>
    <row r="888" spans="1:10" s="18" customFormat="1" ht="15" customHeight="1">
      <c r="A888" s="27">
        <v>3930</v>
      </c>
      <c r="B888" s="26" t="s">
        <v>286</v>
      </c>
      <c r="C888" s="20"/>
      <c r="D888" s="20"/>
      <c r="E888" s="20"/>
      <c r="F888" s="19">
        <f>SUM(F884:F887)</f>
        <v>114.3</v>
      </c>
      <c r="G888" s="20"/>
      <c r="H888" s="19">
        <f>SUM(H884:H887)</f>
        <v>93.042999999999992</v>
      </c>
      <c r="I888" s="20"/>
      <c r="J888" s="19">
        <f>SUM(J884:J887)</f>
        <v>0</v>
      </c>
    </row>
    <row r="889" spans="1:10" ht="15" customHeight="1">
      <c r="A889" s="9">
        <v>3931</v>
      </c>
    </row>
    <row r="890" spans="1:10" ht="15" customHeight="1">
      <c r="A890" s="9">
        <v>3932</v>
      </c>
    </row>
    <row r="891" spans="1:10" ht="15" customHeight="1">
      <c r="A891" s="9">
        <v>3976</v>
      </c>
      <c r="B891" s="1" t="s">
        <v>311</v>
      </c>
      <c r="C891" s="1"/>
      <c r="D891" s="1"/>
      <c r="E891" s="1"/>
      <c r="F891" s="13"/>
      <c r="G891" s="1"/>
      <c r="H891" s="13"/>
      <c r="I891" s="1"/>
    </row>
    <row r="892" spans="1:10" ht="15" customHeight="1">
      <c r="A892" s="9">
        <v>3977</v>
      </c>
      <c r="B892" s="3" t="s">
        <v>181</v>
      </c>
      <c r="C892" s="2"/>
      <c r="D892" s="11"/>
      <c r="E892" s="11"/>
      <c r="F892" s="14"/>
      <c r="G892" s="11"/>
      <c r="H892" s="14"/>
      <c r="I892" s="11"/>
      <c r="J892" s="16"/>
    </row>
    <row r="893" spans="1:10" s="27" customFormat="1" ht="15" customHeight="1">
      <c r="A893" s="27">
        <v>3978</v>
      </c>
      <c r="B893" s="21" t="s">
        <v>0</v>
      </c>
      <c r="C893" s="21" t="s">
        <v>1</v>
      </c>
      <c r="D893" s="21" t="s">
        <v>2</v>
      </c>
      <c r="E893" s="21" t="s">
        <v>3</v>
      </c>
      <c r="F893" s="22" t="s">
        <v>282</v>
      </c>
      <c r="G893" s="21" t="s">
        <v>89</v>
      </c>
      <c r="H893" s="23" t="s">
        <v>283</v>
      </c>
      <c r="I893" s="21" t="s">
        <v>90</v>
      </c>
      <c r="J893" s="23" t="s">
        <v>81</v>
      </c>
    </row>
    <row r="894" spans="1:10" s="18" customFormat="1" ht="15" customHeight="1">
      <c r="A894" s="27">
        <v>3979</v>
      </c>
      <c r="B894" s="30" t="s">
        <v>108</v>
      </c>
      <c r="C894" s="26" t="s">
        <v>16</v>
      </c>
      <c r="D894" s="26" t="s">
        <v>66</v>
      </c>
      <c r="E894" s="30" t="s">
        <v>67</v>
      </c>
      <c r="F894" s="24">
        <v>39.799999999999997</v>
      </c>
      <c r="G894" s="34">
        <v>0.71</v>
      </c>
      <c r="H894" s="24">
        <f t="shared" ref="H894:H897" si="116">F894*G894</f>
        <v>28.257999999999996</v>
      </c>
      <c r="I894" s="26"/>
      <c r="J894" s="24">
        <f>F894*G894*I894</f>
        <v>0</v>
      </c>
    </row>
    <row r="895" spans="1:10" s="18" customFormat="1" ht="15" customHeight="1">
      <c r="A895" s="27">
        <v>3980</v>
      </c>
      <c r="B895" s="30" t="s">
        <v>94</v>
      </c>
      <c r="C895" s="26" t="s">
        <v>16</v>
      </c>
      <c r="D895" s="26" t="s">
        <v>66</v>
      </c>
      <c r="E895" s="30" t="s">
        <v>67</v>
      </c>
      <c r="F895" s="24">
        <v>33.5</v>
      </c>
      <c r="G895" s="34">
        <v>0.71</v>
      </c>
      <c r="H895" s="24">
        <f t="shared" si="116"/>
        <v>23.785</v>
      </c>
      <c r="I895" s="26"/>
      <c r="J895" s="24">
        <f>F895*G895*I895</f>
        <v>0</v>
      </c>
    </row>
    <row r="896" spans="1:10" s="18" customFormat="1" ht="15" customHeight="1">
      <c r="A896" s="27">
        <v>3981</v>
      </c>
      <c r="B896" s="30" t="s">
        <v>95</v>
      </c>
      <c r="C896" s="26" t="s">
        <v>16</v>
      </c>
      <c r="D896" s="26" t="s">
        <v>96</v>
      </c>
      <c r="E896" s="30" t="s">
        <v>97</v>
      </c>
      <c r="F896" s="24">
        <v>23</v>
      </c>
      <c r="G896" s="34">
        <v>1</v>
      </c>
      <c r="H896" s="24">
        <f t="shared" si="116"/>
        <v>23</v>
      </c>
      <c r="I896" s="26"/>
      <c r="J896" s="24">
        <f>F896*G896*I896</f>
        <v>0</v>
      </c>
    </row>
    <row r="897" spans="1:10" s="18" customFormat="1" ht="15" customHeight="1">
      <c r="A897" s="27">
        <v>3982</v>
      </c>
      <c r="B897" s="31" t="s">
        <v>79</v>
      </c>
      <c r="C897" s="26" t="s">
        <v>16</v>
      </c>
      <c r="D897" s="26" t="s">
        <v>285</v>
      </c>
      <c r="E897" s="26" t="s">
        <v>80</v>
      </c>
      <c r="F897" s="24">
        <v>18</v>
      </c>
      <c r="G897" s="34">
        <v>1</v>
      </c>
      <c r="H897" s="24">
        <f t="shared" si="116"/>
        <v>18</v>
      </c>
      <c r="I897" s="26"/>
      <c r="J897" s="24">
        <f>F897*G897*I897</f>
        <v>0</v>
      </c>
    </row>
    <row r="898" spans="1:10" s="18" customFormat="1" ht="15" customHeight="1">
      <c r="A898" s="27">
        <v>3983</v>
      </c>
      <c r="B898" s="26" t="s">
        <v>286</v>
      </c>
      <c r="C898" s="20"/>
      <c r="D898" s="20"/>
      <c r="E898" s="20"/>
      <c r="F898" s="19">
        <f>SUM(F894:F897)</f>
        <v>114.3</v>
      </c>
      <c r="G898" s="20"/>
      <c r="H898" s="19">
        <f>SUM(H894:H897)</f>
        <v>93.042999999999992</v>
      </c>
      <c r="I898" s="20"/>
      <c r="J898" s="19">
        <f>SUM(J894:J897)</f>
        <v>0</v>
      </c>
    </row>
    <row r="899" spans="1:10" ht="15" customHeight="1">
      <c r="A899" s="9">
        <v>3984</v>
      </c>
    </row>
    <row r="900" spans="1:10" ht="15" customHeight="1">
      <c r="A900" s="9">
        <v>3985</v>
      </c>
    </row>
    <row r="901" spans="1:10" ht="15" customHeight="1">
      <c r="A901" s="9">
        <v>4029</v>
      </c>
      <c r="B901" s="1" t="s">
        <v>311</v>
      </c>
      <c r="C901" s="1"/>
      <c r="D901" s="1"/>
      <c r="E901" s="1"/>
      <c r="F901" s="13"/>
      <c r="G901" s="1"/>
      <c r="H901" s="13"/>
      <c r="I901" s="1"/>
    </row>
    <row r="902" spans="1:10" ht="15" customHeight="1">
      <c r="A902" s="9">
        <v>4030</v>
      </c>
      <c r="B902" s="3" t="s">
        <v>182</v>
      </c>
      <c r="C902" s="2"/>
      <c r="D902" s="11"/>
      <c r="E902" s="11"/>
      <c r="F902" s="14"/>
      <c r="G902" s="11"/>
      <c r="H902" s="14"/>
      <c r="I902" s="11"/>
      <c r="J902" s="16"/>
    </row>
    <row r="903" spans="1:10" s="27" customFormat="1" ht="15" customHeight="1">
      <c r="A903" s="27">
        <v>4031</v>
      </c>
      <c r="B903" s="21" t="s">
        <v>0</v>
      </c>
      <c r="C903" s="21" t="s">
        <v>1</v>
      </c>
      <c r="D903" s="21" t="s">
        <v>2</v>
      </c>
      <c r="E903" s="21" t="s">
        <v>3</v>
      </c>
      <c r="F903" s="22" t="s">
        <v>282</v>
      </c>
      <c r="G903" s="21" t="s">
        <v>89</v>
      </c>
      <c r="H903" s="23" t="s">
        <v>283</v>
      </c>
      <c r="I903" s="21" t="s">
        <v>90</v>
      </c>
      <c r="J903" s="23" t="s">
        <v>81</v>
      </c>
    </row>
    <row r="904" spans="1:10" s="18" customFormat="1" ht="15" customHeight="1">
      <c r="A904" s="27">
        <v>4032</v>
      </c>
      <c r="B904" s="30" t="s">
        <v>108</v>
      </c>
      <c r="C904" s="26" t="s">
        <v>16</v>
      </c>
      <c r="D904" s="26" t="s">
        <v>66</v>
      </c>
      <c r="E904" s="30" t="s">
        <v>67</v>
      </c>
      <c r="F904" s="24">
        <v>39.799999999999997</v>
      </c>
      <c r="G904" s="34">
        <v>0.71</v>
      </c>
      <c r="H904" s="24">
        <f t="shared" ref="H904:H907" si="117">F904*G904</f>
        <v>28.257999999999996</v>
      </c>
      <c r="I904" s="26"/>
      <c r="J904" s="24">
        <f>F904*G904*I904</f>
        <v>0</v>
      </c>
    </row>
    <row r="905" spans="1:10" s="18" customFormat="1" ht="15" customHeight="1">
      <c r="A905" s="27">
        <v>4033</v>
      </c>
      <c r="B905" s="30" t="s">
        <v>94</v>
      </c>
      <c r="C905" s="26" t="s">
        <v>16</v>
      </c>
      <c r="D905" s="26" t="s">
        <v>66</v>
      </c>
      <c r="E905" s="30" t="s">
        <v>67</v>
      </c>
      <c r="F905" s="24">
        <v>33.5</v>
      </c>
      <c r="G905" s="34">
        <v>0.71</v>
      </c>
      <c r="H905" s="24">
        <f t="shared" si="117"/>
        <v>23.785</v>
      </c>
      <c r="I905" s="26"/>
      <c r="J905" s="24">
        <f>F905*G905*I905</f>
        <v>0</v>
      </c>
    </row>
    <row r="906" spans="1:10" s="18" customFormat="1" ht="15" customHeight="1">
      <c r="A906" s="27">
        <v>4034</v>
      </c>
      <c r="B906" s="30" t="s">
        <v>95</v>
      </c>
      <c r="C906" s="26" t="s">
        <v>16</v>
      </c>
      <c r="D906" s="26" t="s">
        <v>96</v>
      </c>
      <c r="E906" s="30" t="s">
        <v>97</v>
      </c>
      <c r="F906" s="24">
        <v>23</v>
      </c>
      <c r="G906" s="34">
        <v>1</v>
      </c>
      <c r="H906" s="24">
        <f t="shared" si="117"/>
        <v>23</v>
      </c>
      <c r="I906" s="26"/>
      <c r="J906" s="24">
        <f>F906*G906*I906</f>
        <v>0</v>
      </c>
    </row>
    <row r="907" spans="1:10" s="18" customFormat="1" ht="15" customHeight="1">
      <c r="A907" s="27">
        <v>4035</v>
      </c>
      <c r="B907" s="31" t="s">
        <v>79</v>
      </c>
      <c r="C907" s="26" t="s">
        <v>16</v>
      </c>
      <c r="D907" s="26" t="s">
        <v>285</v>
      </c>
      <c r="E907" s="26" t="s">
        <v>80</v>
      </c>
      <c r="F907" s="24">
        <v>18</v>
      </c>
      <c r="G907" s="34">
        <v>1</v>
      </c>
      <c r="H907" s="24">
        <f t="shared" si="117"/>
        <v>18</v>
      </c>
      <c r="I907" s="26"/>
      <c r="J907" s="24">
        <f>F907*G907*I907</f>
        <v>0</v>
      </c>
    </row>
    <row r="908" spans="1:10" s="18" customFormat="1" ht="15" customHeight="1">
      <c r="A908" s="27">
        <v>4036</v>
      </c>
      <c r="B908" s="26" t="s">
        <v>286</v>
      </c>
      <c r="C908" s="20"/>
      <c r="D908" s="20"/>
      <c r="E908" s="20"/>
      <c r="F908" s="19">
        <f>SUM(F904:F907)</f>
        <v>114.3</v>
      </c>
      <c r="G908" s="20"/>
      <c r="H908" s="19">
        <f>SUM(H904:H907)</f>
        <v>93.042999999999992</v>
      </c>
      <c r="I908" s="20"/>
      <c r="J908" s="19">
        <f>SUM(J904:J907)</f>
        <v>0</v>
      </c>
    </row>
    <row r="909" spans="1:10" ht="15" customHeight="1">
      <c r="A909" s="9">
        <v>4037</v>
      </c>
    </row>
    <row r="910" spans="1:10" ht="15" customHeight="1">
      <c r="A910" s="9">
        <v>4038</v>
      </c>
    </row>
    <row r="911" spans="1:10" ht="15" customHeight="1">
      <c r="A911" s="9">
        <v>4082</v>
      </c>
      <c r="B911" s="1" t="s">
        <v>311</v>
      </c>
      <c r="C911" s="1"/>
      <c r="D911" s="1"/>
      <c r="E911" s="1"/>
      <c r="F911" s="13"/>
      <c r="G911" s="1"/>
      <c r="H911" s="13"/>
      <c r="I911" s="1"/>
    </row>
    <row r="912" spans="1:10" ht="15" customHeight="1">
      <c r="A912" s="9">
        <v>4083</v>
      </c>
      <c r="B912" s="3" t="s">
        <v>183</v>
      </c>
      <c r="C912" s="2"/>
      <c r="D912" s="11"/>
      <c r="E912" s="11"/>
      <c r="F912" s="14"/>
      <c r="G912" s="11"/>
      <c r="H912" s="14"/>
      <c r="I912" s="11"/>
      <c r="J912" s="16"/>
    </row>
    <row r="913" spans="1:10" s="27" customFormat="1" ht="15" customHeight="1">
      <c r="A913" s="27">
        <v>4084</v>
      </c>
      <c r="B913" s="21" t="s">
        <v>0</v>
      </c>
      <c r="C913" s="21" t="s">
        <v>1</v>
      </c>
      <c r="D913" s="21" t="s">
        <v>2</v>
      </c>
      <c r="E913" s="21" t="s">
        <v>3</v>
      </c>
      <c r="F913" s="22" t="s">
        <v>282</v>
      </c>
      <c r="G913" s="21" t="s">
        <v>89</v>
      </c>
      <c r="H913" s="23" t="s">
        <v>283</v>
      </c>
      <c r="I913" s="21" t="s">
        <v>90</v>
      </c>
      <c r="J913" s="23" t="s">
        <v>81</v>
      </c>
    </row>
    <row r="914" spans="1:10" s="18" customFormat="1" ht="15" customHeight="1">
      <c r="A914" s="27">
        <v>4085</v>
      </c>
      <c r="B914" s="30" t="s">
        <v>108</v>
      </c>
      <c r="C914" s="26" t="s">
        <v>16</v>
      </c>
      <c r="D914" s="26" t="s">
        <v>66</v>
      </c>
      <c r="E914" s="30" t="s">
        <v>67</v>
      </c>
      <c r="F914" s="24">
        <v>39.799999999999997</v>
      </c>
      <c r="G914" s="34">
        <v>0.71</v>
      </c>
      <c r="H914" s="24">
        <f t="shared" ref="H914:H917" si="118">F914*G914</f>
        <v>28.257999999999996</v>
      </c>
      <c r="I914" s="26"/>
      <c r="J914" s="24">
        <f>F914*G914*I914</f>
        <v>0</v>
      </c>
    </row>
    <row r="915" spans="1:10" s="18" customFormat="1" ht="15" customHeight="1">
      <c r="A915" s="27">
        <v>4086</v>
      </c>
      <c r="B915" s="30" t="s">
        <v>94</v>
      </c>
      <c r="C915" s="26" t="s">
        <v>16</v>
      </c>
      <c r="D915" s="26" t="s">
        <v>66</v>
      </c>
      <c r="E915" s="30" t="s">
        <v>67</v>
      </c>
      <c r="F915" s="24">
        <v>33.5</v>
      </c>
      <c r="G915" s="34">
        <v>0.71</v>
      </c>
      <c r="H915" s="24">
        <f t="shared" si="118"/>
        <v>23.785</v>
      </c>
      <c r="I915" s="26"/>
      <c r="J915" s="24">
        <f>F915*G915*I915</f>
        <v>0</v>
      </c>
    </row>
    <row r="916" spans="1:10" s="18" customFormat="1" ht="15" customHeight="1">
      <c r="A916" s="27">
        <v>4087</v>
      </c>
      <c r="B916" s="30" t="s">
        <v>95</v>
      </c>
      <c r="C916" s="26" t="s">
        <v>16</v>
      </c>
      <c r="D916" s="26" t="s">
        <v>96</v>
      </c>
      <c r="E916" s="30" t="s">
        <v>97</v>
      </c>
      <c r="F916" s="24">
        <v>23</v>
      </c>
      <c r="G916" s="34">
        <v>1</v>
      </c>
      <c r="H916" s="24">
        <f t="shared" si="118"/>
        <v>23</v>
      </c>
      <c r="I916" s="26"/>
      <c r="J916" s="24">
        <f>F916*G916*I916</f>
        <v>0</v>
      </c>
    </row>
    <row r="917" spans="1:10" s="18" customFormat="1" ht="15" customHeight="1">
      <c r="A917" s="27">
        <v>4088</v>
      </c>
      <c r="B917" s="31" t="s">
        <v>79</v>
      </c>
      <c r="C917" s="26" t="s">
        <v>16</v>
      </c>
      <c r="D917" s="26" t="s">
        <v>285</v>
      </c>
      <c r="E917" s="26" t="s">
        <v>80</v>
      </c>
      <c r="F917" s="24">
        <v>18</v>
      </c>
      <c r="G917" s="34">
        <v>1</v>
      </c>
      <c r="H917" s="24">
        <f t="shared" si="118"/>
        <v>18</v>
      </c>
      <c r="I917" s="26"/>
      <c r="J917" s="24">
        <f>F917*G917*I917</f>
        <v>0</v>
      </c>
    </row>
    <row r="918" spans="1:10" s="18" customFormat="1" ht="15" customHeight="1">
      <c r="A918" s="27">
        <v>4089</v>
      </c>
      <c r="B918" s="26" t="s">
        <v>286</v>
      </c>
      <c r="C918" s="20"/>
      <c r="D918" s="20"/>
      <c r="E918" s="20"/>
      <c r="F918" s="19">
        <f>SUM(F914:F917)</f>
        <v>114.3</v>
      </c>
      <c r="G918" s="20"/>
      <c r="H918" s="19">
        <f>SUM(H914:H917)</f>
        <v>93.042999999999992</v>
      </c>
      <c r="I918" s="20"/>
      <c r="J918" s="19">
        <f>SUM(J914:J917)</f>
        <v>0</v>
      </c>
    </row>
    <row r="919" spans="1:10" ht="15" customHeight="1">
      <c r="A919" s="9">
        <v>4090</v>
      </c>
    </row>
    <row r="920" spans="1:10" ht="15" customHeight="1">
      <c r="A920" s="9">
        <v>4091</v>
      </c>
    </row>
    <row r="921" spans="1:10" ht="15" customHeight="1">
      <c r="A921" s="9">
        <v>4135</v>
      </c>
      <c r="B921" s="1" t="s">
        <v>311</v>
      </c>
      <c r="C921" s="1"/>
      <c r="D921" s="1"/>
      <c r="E921" s="1"/>
      <c r="F921" s="13"/>
      <c r="G921" s="1"/>
      <c r="H921" s="13"/>
      <c r="I921" s="1"/>
    </row>
    <row r="922" spans="1:10" ht="15" customHeight="1">
      <c r="A922" s="9">
        <v>4136</v>
      </c>
      <c r="B922" s="3" t="s">
        <v>184</v>
      </c>
      <c r="C922" s="2"/>
      <c r="D922" s="11"/>
      <c r="E922" s="11"/>
      <c r="F922" s="14"/>
      <c r="G922" s="11"/>
      <c r="H922" s="14"/>
      <c r="I922" s="11"/>
      <c r="J922" s="16"/>
    </row>
    <row r="923" spans="1:10" s="27" customFormat="1" ht="15" customHeight="1">
      <c r="A923" s="27">
        <v>4137</v>
      </c>
      <c r="B923" s="21" t="s">
        <v>0</v>
      </c>
      <c r="C923" s="21" t="s">
        <v>1</v>
      </c>
      <c r="D923" s="21" t="s">
        <v>2</v>
      </c>
      <c r="E923" s="21" t="s">
        <v>3</v>
      </c>
      <c r="F923" s="22" t="s">
        <v>282</v>
      </c>
      <c r="G923" s="21" t="s">
        <v>89</v>
      </c>
      <c r="H923" s="23" t="s">
        <v>283</v>
      </c>
      <c r="I923" s="21" t="s">
        <v>90</v>
      </c>
      <c r="J923" s="23" t="s">
        <v>81</v>
      </c>
    </row>
    <row r="924" spans="1:10" s="18" customFormat="1" ht="15" customHeight="1">
      <c r="A924" s="27">
        <v>4138</v>
      </c>
      <c r="B924" s="30" t="s">
        <v>108</v>
      </c>
      <c r="C924" s="26" t="s">
        <v>16</v>
      </c>
      <c r="D924" s="26" t="s">
        <v>66</v>
      </c>
      <c r="E924" s="30" t="s">
        <v>67</v>
      </c>
      <c r="F924" s="24">
        <v>39.799999999999997</v>
      </c>
      <c r="G924" s="34">
        <v>0.71</v>
      </c>
      <c r="H924" s="24">
        <f t="shared" ref="H924:H927" si="119">F924*G924</f>
        <v>28.257999999999996</v>
      </c>
      <c r="I924" s="26"/>
      <c r="J924" s="24">
        <f>F924*G924*I924</f>
        <v>0</v>
      </c>
    </row>
    <row r="925" spans="1:10" s="18" customFormat="1" ht="15" customHeight="1">
      <c r="A925" s="27">
        <v>4139</v>
      </c>
      <c r="B925" s="30" t="s">
        <v>94</v>
      </c>
      <c r="C925" s="26" t="s">
        <v>16</v>
      </c>
      <c r="D925" s="26" t="s">
        <v>66</v>
      </c>
      <c r="E925" s="30" t="s">
        <v>67</v>
      </c>
      <c r="F925" s="24">
        <v>33.5</v>
      </c>
      <c r="G925" s="34">
        <v>0.71</v>
      </c>
      <c r="H925" s="24">
        <f t="shared" si="119"/>
        <v>23.785</v>
      </c>
      <c r="I925" s="26"/>
      <c r="J925" s="24">
        <f>F925*G925*I925</f>
        <v>0</v>
      </c>
    </row>
    <row r="926" spans="1:10" s="18" customFormat="1" ht="15" customHeight="1">
      <c r="A926" s="27">
        <v>4140</v>
      </c>
      <c r="B926" s="30" t="s">
        <v>95</v>
      </c>
      <c r="C926" s="26" t="s">
        <v>16</v>
      </c>
      <c r="D926" s="26" t="s">
        <v>96</v>
      </c>
      <c r="E926" s="30" t="s">
        <v>97</v>
      </c>
      <c r="F926" s="24">
        <v>23</v>
      </c>
      <c r="G926" s="34">
        <v>1</v>
      </c>
      <c r="H926" s="24">
        <f t="shared" si="119"/>
        <v>23</v>
      </c>
      <c r="I926" s="26"/>
      <c r="J926" s="24">
        <f>F926*G926*I926</f>
        <v>0</v>
      </c>
    </row>
    <row r="927" spans="1:10" s="18" customFormat="1" ht="15" customHeight="1">
      <c r="A927" s="27">
        <v>4141</v>
      </c>
      <c r="B927" s="31" t="s">
        <v>79</v>
      </c>
      <c r="C927" s="26" t="s">
        <v>16</v>
      </c>
      <c r="D927" s="26" t="s">
        <v>285</v>
      </c>
      <c r="E927" s="26" t="s">
        <v>80</v>
      </c>
      <c r="F927" s="24">
        <v>18</v>
      </c>
      <c r="G927" s="34">
        <v>1</v>
      </c>
      <c r="H927" s="24">
        <f t="shared" si="119"/>
        <v>18</v>
      </c>
      <c r="I927" s="26"/>
      <c r="J927" s="24">
        <f>F927*G927*I927</f>
        <v>0</v>
      </c>
    </row>
    <row r="928" spans="1:10" s="18" customFormat="1" ht="15" customHeight="1">
      <c r="A928" s="27">
        <v>4142</v>
      </c>
      <c r="B928" s="26" t="s">
        <v>286</v>
      </c>
      <c r="C928" s="20"/>
      <c r="D928" s="20"/>
      <c r="E928" s="20"/>
      <c r="F928" s="19">
        <f>SUM(F924:F927)</f>
        <v>114.3</v>
      </c>
      <c r="G928" s="20"/>
      <c r="H928" s="19">
        <f>SUM(H924:H927)</f>
        <v>93.042999999999992</v>
      </c>
      <c r="I928" s="20"/>
      <c r="J928" s="19">
        <f>SUM(J924:J927)</f>
        <v>0</v>
      </c>
    </row>
    <row r="929" spans="1:10" ht="15" customHeight="1">
      <c r="A929" s="9">
        <v>4143</v>
      </c>
    </row>
    <row r="930" spans="1:10" ht="15" customHeight="1">
      <c r="A930" s="9">
        <v>4144</v>
      </c>
    </row>
    <row r="931" spans="1:10" ht="15" customHeight="1">
      <c r="A931" s="9">
        <v>4187</v>
      </c>
    </row>
    <row r="932" spans="1:10" ht="15" customHeight="1">
      <c r="A932" s="9">
        <v>4188</v>
      </c>
      <c r="B932" s="1" t="s">
        <v>311</v>
      </c>
      <c r="C932" s="1"/>
      <c r="D932" s="1"/>
      <c r="E932" s="1"/>
      <c r="F932" s="13"/>
      <c r="G932" s="1"/>
      <c r="H932" s="13"/>
      <c r="I932" s="1"/>
    </row>
    <row r="933" spans="1:10" ht="15" customHeight="1">
      <c r="A933" s="9">
        <v>4189</v>
      </c>
      <c r="B933" s="3" t="s">
        <v>185</v>
      </c>
      <c r="C933" s="2"/>
      <c r="D933" s="11"/>
      <c r="E933" s="11"/>
      <c r="F933" s="14"/>
      <c r="G933" s="11"/>
      <c r="H933" s="14"/>
      <c r="I933" s="11"/>
      <c r="J933" s="16"/>
    </row>
    <row r="934" spans="1:10" s="27" customFormat="1" ht="15" customHeight="1">
      <c r="A934" s="27">
        <v>4190</v>
      </c>
      <c r="B934" s="21" t="s">
        <v>0</v>
      </c>
      <c r="C934" s="21" t="s">
        <v>1</v>
      </c>
      <c r="D934" s="21" t="s">
        <v>2</v>
      </c>
      <c r="E934" s="21" t="s">
        <v>3</v>
      </c>
      <c r="F934" s="22" t="s">
        <v>282</v>
      </c>
      <c r="G934" s="21" t="s">
        <v>89</v>
      </c>
      <c r="H934" s="23" t="s">
        <v>283</v>
      </c>
      <c r="I934" s="21" t="s">
        <v>90</v>
      </c>
      <c r="J934" s="23" t="s">
        <v>81</v>
      </c>
    </row>
    <row r="935" spans="1:10" s="18" customFormat="1" ht="15" customHeight="1">
      <c r="A935" s="27">
        <v>4191</v>
      </c>
      <c r="B935" s="30" t="s">
        <v>108</v>
      </c>
      <c r="C935" s="26" t="s">
        <v>16</v>
      </c>
      <c r="D935" s="26" t="s">
        <v>66</v>
      </c>
      <c r="E935" s="30" t="s">
        <v>67</v>
      </c>
      <c r="F935" s="24">
        <v>39.799999999999997</v>
      </c>
      <c r="G935" s="34">
        <v>0.71</v>
      </c>
      <c r="H935" s="24">
        <f t="shared" ref="H935:H938" si="120">F935*G935</f>
        <v>28.257999999999996</v>
      </c>
      <c r="I935" s="26"/>
      <c r="J935" s="24">
        <f>F935*G935*I935</f>
        <v>0</v>
      </c>
    </row>
    <row r="936" spans="1:10" s="18" customFormat="1" ht="15" customHeight="1">
      <c r="A936" s="27">
        <v>4192</v>
      </c>
      <c r="B936" s="30" t="s">
        <v>94</v>
      </c>
      <c r="C936" s="26" t="s">
        <v>16</v>
      </c>
      <c r="D936" s="26" t="s">
        <v>66</v>
      </c>
      <c r="E936" s="30" t="s">
        <v>67</v>
      </c>
      <c r="F936" s="24">
        <v>33.5</v>
      </c>
      <c r="G936" s="34">
        <v>0.71</v>
      </c>
      <c r="H936" s="24">
        <f t="shared" si="120"/>
        <v>23.785</v>
      </c>
      <c r="I936" s="26"/>
      <c r="J936" s="24">
        <f>F936*G936*I936</f>
        <v>0</v>
      </c>
    </row>
    <row r="937" spans="1:10" s="18" customFormat="1" ht="15" customHeight="1">
      <c r="A937" s="27">
        <v>4193</v>
      </c>
      <c r="B937" s="30" t="s">
        <v>95</v>
      </c>
      <c r="C937" s="26" t="s">
        <v>16</v>
      </c>
      <c r="D937" s="26" t="s">
        <v>96</v>
      </c>
      <c r="E937" s="30" t="s">
        <v>97</v>
      </c>
      <c r="F937" s="24">
        <v>23</v>
      </c>
      <c r="G937" s="34">
        <v>1</v>
      </c>
      <c r="H937" s="24">
        <f t="shared" si="120"/>
        <v>23</v>
      </c>
      <c r="I937" s="26"/>
      <c r="J937" s="24">
        <f>F937*G937*I937</f>
        <v>0</v>
      </c>
    </row>
    <row r="938" spans="1:10" s="18" customFormat="1" ht="15" customHeight="1">
      <c r="A938" s="27">
        <v>4194</v>
      </c>
      <c r="B938" s="31" t="s">
        <v>79</v>
      </c>
      <c r="C938" s="26" t="s">
        <v>16</v>
      </c>
      <c r="D938" s="26" t="s">
        <v>285</v>
      </c>
      <c r="E938" s="26" t="s">
        <v>80</v>
      </c>
      <c r="F938" s="24">
        <v>18</v>
      </c>
      <c r="G938" s="34">
        <v>1</v>
      </c>
      <c r="H938" s="24">
        <f t="shared" si="120"/>
        <v>18</v>
      </c>
      <c r="I938" s="26"/>
      <c r="J938" s="24">
        <f>F938*G938*I938</f>
        <v>0</v>
      </c>
    </row>
    <row r="939" spans="1:10" s="18" customFormat="1" ht="15" customHeight="1">
      <c r="A939" s="27">
        <v>4195</v>
      </c>
      <c r="B939" s="26" t="s">
        <v>286</v>
      </c>
      <c r="C939" s="20"/>
      <c r="D939" s="20"/>
      <c r="E939" s="20"/>
      <c r="F939" s="19">
        <f>SUM(F935:F938)</f>
        <v>114.3</v>
      </c>
      <c r="G939" s="20"/>
      <c r="H939" s="19">
        <f>SUM(H935:H938)</f>
        <v>93.042999999999992</v>
      </c>
      <c r="I939" s="20"/>
      <c r="J939" s="19">
        <f>SUM(J935:J938)</f>
        <v>0</v>
      </c>
    </row>
    <row r="940" spans="1:10" ht="15" customHeight="1">
      <c r="A940" s="9">
        <v>4196</v>
      </c>
    </row>
    <row r="941" spans="1:10" ht="15" customHeight="1">
      <c r="A941" s="9">
        <v>4197</v>
      </c>
    </row>
    <row r="942" spans="1:10" ht="15" customHeight="1">
      <c r="A942" s="9">
        <v>4241</v>
      </c>
      <c r="B942" s="1" t="s">
        <v>311</v>
      </c>
      <c r="C942" s="1"/>
      <c r="D942" s="1"/>
      <c r="E942" s="1"/>
      <c r="F942" s="13"/>
      <c r="G942" s="1"/>
      <c r="H942" s="13"/>
      <c r="I942" s="1"/>
    </row>
    <row r="943" spans="1:10" ht="15" customHeight="1">
      <c r="A943" s="9">
        <v>4242</v>
      </c>
      <c r="B943" s="3" t="s">
        <v>186</v>
      </c>
      <c r="C943" s="2"/>
      <c r="D943" s="11"/>
      <c r="E943" s="11"/>
      <c r="F943" s="14"/>
      <c r="G943" s="11"/>
      <c r="H943" s="14"/>
      <c r="I943" s="11"/>
      <c r="J943" s="16"/>
    </row>
    <row r="944" spans="1:10" s="27" customFormat="1" ht="15" customHeight="1">
      <c r="A944" s="27">
        <v>4243</v>
      </c>
      <c r="B944" s="21" t="s">
        <v>0</v>
      </c>
      <c r="C944" s="21" t="s">
        <v>1</v>
      </c>
      <c r="D944" s="21" t="s">
        <v>2</v>
      </c>
      <c r="E944" s="21" t="s">
        <v>3</v>
      </c>
      <c r="F944" s="22" t="s">
        <v>282</v>
      </c>
      <c r="G944" s="21" t="s">
        <v>89</v>
      </c>
      <c r="H944" s="23" t="s">
        <v>283</v>
      </c>
      <c r="I944" s="21" t="s">
        <v>90</v>
      </c>
      <c r="J944" s="23" t="s">
        <v>81</v>
      </c>
    </row>
    <row r="945" spans="1:10" s="18" customFormat="1" ht="15" customHeight="1">
      <c r="A945" s="27">
        <v>4244</v>
      </c>
      <c r="B945" s="30" t="s">
        <v>108</v>
      </c>
      <c r="C945" s="26" t="s">
        <v>16</v>
      </c>
      <c r="D945" s="26" t="s">
        <v>66</v>
      </c>
      <c r="E945" s="30" t="s">
        <v>67</v>
      </c>
      <c r="F945" s="24">
        <v>39.799999999999997</v>
      </c>
      <c r="G945" s="34">
        <v>0.71</v>
      </c>
      <c r="H945" s="24">
        <f t="shared" ref="H945:H948" si="121">F945*G945</f>
        <v>28.257999999999996</v>
      </c>
      <c r="I945" s="26"/>
      <c r="J945" s="24">
        <f>F945*G945*I945</f>
        <v>0</v>
      </c>
    </row>
    <row r="946" spans="1:10" s="18" customFormat="1" ht="15" customHeight="1">
      <c r="A946" s="27">
        <v>4245</v>
      </c>
      <c r="B946" s="30" t="s">
        <v>94</v>
      </c>
      <c r="C946" s="26" t="s">
        <v>16</v>
      </c>
      <c r="D946" s="26" t="s">
        <v>66</v>
      </c>
      <c r="E946" s="30" t="s">
        <v>67</v>
      </c>
      <c r="F946" s="24">
        <v>33.5</v>
      </c>
      <c r="G946" s="34">
        <v>0.71</v>
      </c>
      <c r="H946" s="24">
        <f t="shared" si="121"/>
        <v>23.785</v>
      </c>
      <c r="I946" s="26"/>
      <c r="J946" s="24">
        <f>F946*G946*I946</f>
        <v>0</v>
      </c>
    </row>
    <row r="947" spans="1:10" s="18" customFormat="1" ht="15" customHeight="1">
      <c r="A947" s="27">
        <v>4246</v>
      </c>
      <c r="B947" s="30" t="s">
        <v>95</v>
      </c>
      <c r="C947" s="26" t="s">
        <v>16</v>
      </c>
      <c r="D947" s="26" t="s">
        <v>96</v>
      </c>
      <c r="E947" s="30" t="s">
        <v>97</v>
      </c>
      <c r="F947" s="24">
        <v>23</v>
      </c>
      <c r="G947" s="34">
        <v>1</v>
      </c>
      <c r="H947" s="24">
        <f t="shared" si="121"/>
        <v>23</v>
      </c>
      <c r="I947" s="26"/>
      <c r="J947" s="24">
        <f>F947*G947*I947</f>
        <v>0</v>
      </c>
    </row>
    <row r="948" spans="1:10" s="18" customFormat="1" ht="15" customHeight="1">
      <c r="A948" s="27">
        <v>4247</v>
      </c>
      <c r="B948" s="31" t="s">
        <v>79</v>
      </c>
      <c r="C948" s="26" t="s">
        <v>16</v>
      </c>
      <c r="D948" s="26" t="s">
        <v>285</v>
      </c>
      <c r="E948" s="26" t="s">
        <v>80</v>
      </c>
      <c r="F948" s="24">
        <v>18</v>
      </c>
      <c r="G948" s="34">
        <v>1</v>
      </c>
      <c r="H948" s="24">
        <f t="shared" si="121"/>
        <v>18</v>
      </c>
      <c r="I948" s="26"/>
      <c r="J948" s="24">
        <f>F948*G948*I948</f>
        <v>0</v>
      </c>
    </row>
    <row r="949" spans="1:10" s="18" customFormat="1" ht="15" customHeight="1">
      <c r="A949" s="27">
        <v>4248</v>
      </c>
      <c r="B949" s="26" t="s">
        <v>286</v>
      </c>
      <c r="C949" s="20"/>
      <c r="D949" s="20"/>
      <c r="E949" s="20"/>
      <c r="F949" s="19">
        <f>SUM(F945:F948)</f>
        <v>114.3</v>
      </c>
      <c r="G949" s="20"/>
      <c r="H949" s="19">
        <f>SUM(H945:H948)</f>
        <v>93.042999999999992</v>
      </c>
      <c r="I949" s="20"/>
      <c r="J949" s="19">
        <f>SUM(J945:J948)</f>
        <v>0</v>
      </c>
    </row>
    <row r="950" spans="1:10" ht="15" customHeight="1">
      <c r="A950" s="9">
        <v>4249</v>
      </c>
    </row>
    <row r="951" spans="1:10" ht="15" customHeight="1">
      <c r="A951" s="9">
        <v>4250</v>
      </c>
    </row>
    <row r="952" spans="1:10" ht="15" customHeight="1">
      <c r="A952" s="9">
        <v>4294</v>
      </c>
      <c r="B952" s="1" t="s">
        <v>311</v>
      </c>
      <c r="C952" s="1"/>
      <c r="D952" s="1"/>
      <c r="E952" s="1"/>
      <c r="F952" s="13"/>
      <c r="G952" s="1"/>
      <c r="H952" s="13"/>
      <c r="I952" s="1"/>
    </row>
    <row r="953" spans="1:10" ht="15" customHeight="1">
      <c r="A953" s="9">
        <v>4295</v>
      </c>
      <c r="B953" s="3" t="s">
        <v>187</v>
      </c>
      <c r="C953" s="2"/>
      <c r="D953" s="11"/>
      <c r="E953" s="11"/>
      <c r="F953" s="14"/>
      <c r="G953" s="11"/>
      <c r="H953" s="14"/>
      <c r="I953" s="11"/>
      <c r="J953" s="16"/>
    </row>
    <row r="954" spans="1:10" s="27" customFormat="1" ht="15" customHeight="1">
      <c r="A954" s="27">
        <v>4296</v>
      </c>
      <c r="B954" s="21" t="s">
        <v>0</v>
      </c>
      <c r="C954" s="21" t="s">
        <v>1</v>
      </c>
      <c r="D954" s="21" t="s">
        <v>2</v>
      </c>
      <c r="E954" s="21" t="s">
        <v>3</v>
      </c>
      <c r="F954" s="22" t="s">
        <v>282</v>
      </c>
      <c r="G954" s="21" t="s">
        <v>89</v>
      </c>
      <c r="H954" s="23" t="s">
        <v>283</v>
      </c>
      <c r="I954" s="21" t="s">
        <v>90</v>
      </c>
      <c r="J954" s="23" t="s">
        <v>81</v>
      </c>
    </row>
    <row r="955" spans="1:10" s="18" customFormat="1" ht="15" customHeight="1">
      <c r="A955" s="27">
        <v>4297</v>
      </c>
      <c r="B955" s="30" t="s">
        <v>108</v>
      </c>
      <c r="C955" s="26" t="s">
        <v>16</v>
      </c>
      <c r="D955" s="26" t="s">
        <v>66</v>
      </c>
      <c r="E955" s="30" t="s">
        <v>67</v>
      </c>
      <c r="F955" s="24">
        <v>39.799999999999997</v>
      </c>
      <c r="G955" s="34">
        <v>0.71</v>
      </c>
      <c r="H955" s="24">
        <f t="shared" ref="H955:H958" si="122">F955*G955</f>
        <v>28.257999999999996</v>
      </c>
      <c r="I955" s="26"/>
      <c r="J955" s="24">
        <f>F955*G955*I955</f>
        <v>0</v>
      </c>
    </row>
    <row r="956" spans="1:10" s="18" customFormat="1" ht="15" customHeight="1">
      <c r="A956" s="27">
        <v>4298</v>
      </c>
      <c r="B956" s="30" t="s">
        <v>94</v>
      </c>
      <c r="C956" s="26" t="s">
        <v>16</v>
      </c>
      <c r="D956" s="26" t="s">
        <v>66</v>
      </c>
      <c r="E956" s="30" t="s">
        <v>67</v>
      </c>
      <c r="F956" s="24">
        <v>33.5</v>
      </c>
      <c r="G956" s="34">
        <v>0.71</v>
      </c>
      <c r="H956" s="24">
        <f t="shared" si="122"/>
        <v>23.785</v>
      </c>
      <c r="I956" s="26"/>
      <c r="J956" s="24">
        <f>F956*G956*I956</f>
        <v>0</v>
      </c>
    </row>
    <row r="957" spans="1:10" s="18" customFormat="1" ht="15" customHeight="1">
      <c r="A957" s="27">
        <v>4299</v>
      </c>
      <c r="B957" s="30" t="s">
        <v>95</v>
      </c>
      <c r="C957" s="26" t="s">
        <v>16</v>
      </c>
      <c r="D957" s="26" t="s">
        <v>96</v>
      </c>
      <c r="E957" s="30" t="s">
        <v>97</v>
      </c>
      <c r="F957" s="24">
        <v>23</v>
      </c>
      <c r="G957" s="34">
        <v>1</v>
      </c>
      <c r="H957" s="24">
        <f t="shared" si="122"/>
        <v>23</v>
      </c>
      <c r="I957" s="26"/>
      <c r="J957" s="24">
        <f>F957*G957*I957</f>
        <v>0</v>
      </c>
    </row>
    <row r="958" spans="1:10" s="18" customFormat="1" ht="15" customHeight="1">
      <c r="A958" s="27">
        <v>4300</v>
      </c>
      <c r="B958" s="31" t="s">
        <v>79</v>
      </c>
      <c r="C958" s="26" t="s">
        <v>16</v>
      </c>
      <c r="D958" s="26" t="s">
        <v>285</v>
      </c>
      <c r="E958" s="26" t="s">
        <v>80</v>
      </c>
      <c r="F958" s="24">
        <v>18</v>
      </c>
      <c r="G958" s="34">
        <v>1</v>
      </c>
      <c r="H958" s="24">
        <f t="shared" si="122"/>
        <v>18</v>
      </c>
      <c r="I958" s="26"/>
      <c r="J958" s="24">
        <f>F958*G958*I958</f>
        <v>0</v>
      </c>
    </row>
    <row r="959" spans="1:10" s="18" customFormat="1" ht="15" customHeight="1">
      <c r="A959" s="27">
        <v>4301</v>
      </c>
      <c r="B959" s="26" t="s">
        <v>286</v>
      </c>
      <c r="C959" s="20"/>
      <c r="D959" s="20"/>
      <c r="E959" s="20"/>
      <c r="F959" s="19">
        <f>SUM(F955:F958)</f>
        <v>114.3</v>
      </c>
      <c r="G959" s="20"/>
      <c r="H959" s="19">
        <f>SUM(H955:H958)</f>
        <v>93.042999999999992</v>
      </c>
      <c r="I959" s="20"/>
      <c r="J959" s="19">
        <f>SUM(J955:J958)</f>
        <v>0</v>
      </c>
    </row>
    <row r="960" spans="1:10" ht="15" customHeight="1">
      <c r="A960" s="9">
        <v>4302</v>
      </c>
    </row>
    <row r="961" spans="1:10" ht="15" customHeight="1">
      <c r="A961" s="9">
        <v>4303</v>
      </c>
    </row>
    <row r="962" spans="1:10" ht="15" customHeight="1">
      <c r="A962" s="9">
        <v>4347</v>
      </c>
      <c r="B962" s="1" t="s">
        <v>311</v>
      </c>
      <c r="C962" s="1"/>
      <c r="D962" s="1"/>
      <c r="E962" s="1"/>
      <c r="F962" s="13"/>
      <c r="G962" s="1"/>
      <c r="H962" s="13"/>
      <c r="I962" s="1"/>
    </row>
    <row r="963" spans="1:10" ht="15" customHeight="1">
      <c r="A963" s="9">
        <v>4348</v>
      </c>
      <c r="B963" s="3" t="s">
        <v>188</v>
      </c>
      <c r="C963" s="2"/>
      <c r="D963" s="11"/>
      <c r="E963" s="11"/>
      <c r="F963" s="14"/>
      <c r="G963" s="11"/>
      <c r="H963" s="14"/>
      <c r="I963" s="11"/>
      <c r="J963" s="16"/>
    </row>
    <row r="964" spans="1:10" s="27" customFormat="1" ht="15" customHeight="1">
      <c r="A964" s="27">
        <v>4349</v>
      </c>
      <c r="B964" s="21" t="s">
        <v>0</v>
      </c>
      <c r="C964" s="21" t="s">
        <v>1</v>
      </c>
      <c r="D964" s="21" t="s">
        <v>2</v>
      </c>
      <c r="E964" s="21" t="s">
        <v>3</v>
      </c>
      <c r="F964" s="22" t="s">
        <v>282</v>
      </c>
      <c r="G964" s="21" t="s">
        <v>89</v>
      </c>
      <c r="H964" s="23" t="s">
        <v>283</v>
      </c>
      <c r="I964" s="21" t="s">
        <v>90</v>
      </c>
      <c r="J964" s="23" t="s">
        <v>81</v>
      </c>
    </row>
    <row r="965" spans="1:10" s="18" customFormat="1" ht="15" customHeight="1">
      <c r="A965" s="27">
        <v>4350</v>
      </c>
      <c r="B965" s="30" t="s">
        <v>108</v>
      </c>
      <c r="C965" s="26" t="s">
        <v>16</v>
      </c>
      <c r="D965" s="26" t="s">
        <v>66</v>
      </c>
      <c r="E965" s="30" t="s">
        <v>67</v>
      </c>
      <c r="F965" s="24">
        <v>39.799999999999997</v>
      </c>
      <c r="G965" s="34">
        <v>0.71</v>
      </c>
      <c r="H965" s="24">
        <f t="shared" ref="H965:H968" si="123">F965*G965</f>
        <v>28.257999999999996</v>
      </c>
      <c r="I965" s="26"/>
      <c r="J965" s="24">
        <f>F965*G965*I965</f>
        <v>0</v>
      </c>
    </row>
    <row r="966" spans="1:10" s="18" customFormat="1" ht="15" customHeight="1">
      <c r="A966" s="27">
        <v>4351</v>
      </c>
      <c r="B966" s="30" t="s">
        <v>94</v>
      </c>
      <c r="C966" s="26" t="s">
        <v>16</v>
      </c>
      <c r="D966" s="26" t="s">
        <v>66</v>
      </c>
      <c r="E966" s="30" t="s">
        <v>67</v>
      </c>
      <c r="F966" s="24">
        <v>33.5</v>
      </c>
      <c r="G966" s="34">
        <v>0.71</v>
      </c>
      <c r="H966" s="24">
        <f t="shared" si="123"/>
        <v>23.785</v>
      </c>
      <c r="I966" s="26"/>
      <c r="J966" s="24">
        <f>F966*G966*I966</f>
        <v>0</v>
      </c>
    </row>
    <row r="967" spans="1:10" s="18" customFormat="1" ht="15" customHeight="1">
      <c r="A967" s="27">
        <v>4352</v>
      </c>
      <c r="B967" s="30" t="s">
        <v>95</v>
      </c>
      <c r="C967" s="26" t="s">
        <v>16</v>
      </c>
      <c r="D967" s="26" t="s">
        <v>96</v>
      </c>
      <c r="E967" s="30" t="s">
        <v>97</v>
      </c>
      <c r="F967" s="24">
        <v>23</v>
      </c>
      <c r="G967" s="34">
        <v>1</v>
      </c>
      <c r="H967" s="24">
        <f t="shared" si="123"/>
        <v>23</v>
      </c>
      <c r="I967" s="26"/>
      <c r="J967" s="24">
        <f>F967*G967*I967</f>
        <v>0</v>
      </c>
    </row>
    <row r="968" spans="1:10" s="18" customFormat="1" ht="15" customHeight="1">
      <c r="A968" s="27">
        <v>4353</v>
      </c>
      <c r="B968" s="31" t="s">
        <v>79</v>
      </c>
      <c r="C968" s="26" t="s">
        <v>16</v>
      </c>
      <c r="D968" s="26" t="s">
        <v>285</v>
      </c>
      <c r="E968" s="26" t="s">
        <v>80</v>
      </c>
      <c r="F968" s="24">
        <v>18</v>
      </c>
      <c r="G968" s="34">
        <v>1</v>
      </c>
      <c r="H968" s="24">
        <f t="shared" si="123"/>
        <v>18</v>
      </c>
      <c r="I968" s="26"/>
      <c r="J968" s="24">
        <f>F968*G968*I968</f>
        <v>0</v>
      </c>
    </row>
    <row r="969" spans="1:10" s="18" customFormat="1" ht="15" customHeight="1">
      <c r="A969" s="27">
        <v>4354</v>
      </c>
      <c r="B969" s="26" t="s">
        <v>286</v>
      </c>
      <c r="C969" s="20"/>
      <c r="D969" s="20"/>
      <c r="E969" s="20"/>
      <c r="F969" s="19">
        <f>SUM(F965:F968)</f>
        <v>114.3</v>
      </c>
      <c r="G969" s="20"/>
      <c r="H969" s="19">
        <f>SUM(H965:H968)</f>
        <v>93.042999999999992</v>
      </c>
      <c r="I969" s="20"/>
      <c r="J969" s="19">
        <f>SUM(J965:J968)</f>
        <v>0</v>
      </c>
    </row>
    <row r="970" spans="1:10" ht="15" customHeight="1">
      <c r="A970" s="9">
        <v>4355</v>
      </c>
    </row>
    <row r="971" spans="1:10" ht="15" customHeight="1">
      <c r="A971" s="9">
        <v>4356</v>
      </c>
    </row>
    <row r="972" spans="1:10" ht="15" customHeight="1">
      <c r="A972" s="9">
        <v>4400</v>
      </c>
      <c r="B972" s="1" t="s">
        <v>311</v>
      </c>
      <c r="C972" s="1"/>
      <c r="D972" s="1"/>
      <c r="E972" s="1"/>
      <c r="F972" s="13"/>
      <c r="G972" s="1"/>
      <c r="H972" s="13"/>
      <c r="I972" s="1"/>
    </row>
    <row r="973" spans="1:10" ht="15" customHeight="1">
      <c r="A973" s="9">
        <v>4401</v>
      </c>
      <c r="B973" s="3" t="s">
        <v>189</v>
      </c>
      <c r="C973" s="2"/>
      <c r="D973" s="11"/>
      <c r="E973" s="11"/>
      <c r="F973" s="14"/>
      <c r="G973" s="11"/>
      <c r="H973" s="14"/>
      <c r="I973" s="11"/>
      <c r="J973" s="16"/>
    </row>
    <row r="974" spans="1:10" s="27" customFormat="1" ht="15" customHeight="1">
      <c r="A974" s="27">
        <v>4402</v>
      </c>
      <c r="B974" s="21" t="s">
        <v>0</v>
      </c>
      <c r="C974" s="21" t="s">
        <v>1</v>
      </c>
      <c r="D974" s="21" t="s">
        <v>2</v>
      </c>
      <c r="E974" s="21" t="s">
        <v>3</v>
      </c>
      <c r="F974" s="22" t="s">
        <v>282</v>
      </c>
      <c r="G974" s="21" t="s">
        <v>89</v>
      </c>
      <c r="H974" s="23" t="s">
        <v>283</v>
      </c>
      <c r="I974" s="21" t="s">
        <v>90</v>
      </c>
      <c r="J974" s="23" t="s">
        <v>81</v>
      </c>
    </row>
    <row r="975" spans="1:10" s="18" customFormat="1" ht="15" customHeight="1">
      <c r="A975" s="27">
        <v>4403</v>
      </c>
      <c r="B975" s="30" t="s">
        <v>108</v>
      </c>
      <c r="C975" s="26" t="s">
        <v>16</v>
      </c>
      <c r="D975" s="26" t="s">
        <v>66</v>
      </c>
      <c r="E975" s="30" t="s">
        <v>67</v>
      </c>
      <c r="F975" s="24">
        <v>39.799999999999997</v>
      </c>
      <c r="G975" s="34">
        <v>0.71</v>
      </c>
      <c r="H975" s="24">
        <f t="shared" ref="H975:H978" si="124">F975*G975</f>
        <v>28.257999999999996</v>
      </c>
      <c r="I975" s="26"/>
      <c r="J975" s="24">
        <f>F975*G975*I975</f>
        <v>0</v>
      </c>
    </row>
    <row r="976" spans="1:10" s="18" customFormat="1" ht="15" customHeight="1">
      <c r="A976" s="27">
        <v>4404</v>
      </c>
      <c r="B976" s="30" t="s">
        <v>94</v>
      </c>
      <c r="C976" s="26" t="s">
        <v>16</v>
      </c>
      <c r="D976" s="26" t="s">
        <v>66</v>
      </c>
      <c r="E976" s="30" t="s">
        <v>67</v>
      </c>
      <c r="F976" s="24">
        <v>33.5</v>
      </c>
      <c r="G976" s="34">
        <v>0.71</v>
      </c>
      <c r="H976" s="24">
        <f t="shared" si="124"/>
        <v>23.785</v>
      </c>
      <c r="I976" s="26"/>
      <c r="J976" s="24">
        <f>F976*G976*I976</f>
        <v>0</v>
      </c>
    </row>
    <row r="977" spans="1:10" s="18" customFormat="1" ht="15" customHeight="1">
      <c r="A977" s="27">
        <v>4405</v>
      </c>
      <c r="B977" s="30" t="s">
        <v>95</v>
      </c>
      <c r="C977" s="26" t="s">
        <v>16</v>
      </c>
      <c r="D977" s="26" t="s">
        <v>96</v>
      </c>
      <c r="E977" s="30" t="s">
        <v>97</v>
      </c>
      <c r="F977" s="24">
        <v>23</v>
      </c>
      <c r="G977" s="34">
        <v>1</v>
      </c>
      <c r="H977" s="24">
        <f t="shared" si="124"/>
        <v>23</v>
      </c>
      <c r="I977" s="26"/>
      <c r="J977" s="24">
        <f>F977*G977*I977</f>
        <v>0</v>
      </c>
    </row>
    <row r="978" spans="1:10" s="18" customFormat="1" ht="15" customHeight="1">
      <c r="A978" s="27">
        <v>4406</v>
      </c>
      <c r="B978" s="31" t="s">
        <v>79</v>
      </c>
      <c r="C978" s="26" t="s">
        <v>16</v>
      </c>
      <c r="D978" s="26" t="s">
        <v>285</v>
      </c>
      <c r="E978" s="26" t="s">
        <v>80</v>
      </c>
      <c r="F978" s="24">
        <v>18</v>
      </c>
      <c r="G978" s="34">
        <v>1</v>
      </c>
      <c r="H978" s="24">
        <f t="shared" si="124"/>
        <v>18</v>
      </c>
      <c r="I978" s="26"/>
      <c r="J978" s="24">
        <f>F978*G978*I978</f>
        <v>0</v>
      </c>
    </row>
    <row r="979" spans="1:10" s="18" customFormat="1" ht="15" customHeight="1">
      <c r="A979" s="27">
        <v>4407</v>
      </c>
      <c r="B979" s="26" t="s">
        <v>286</v>
      </c>
      <c r="C979" s="20"/>
      <c r="D979" s="20"/>
      <c r="E979" s="20"/>
      <c r="F979" s="19">
        <f>SUM(F975:F978)</f>
        <v>114.3</v>
      </c>
      <c r="G979" s="20"/>
      <c r="H979" s="19">
        <f>SUM(H975:H978)</f>
        <v>93.042999999999992</v>
      </c>
      <c r="I979" s="20"/>
      <c r="J979" s="19">
        <f>SUM(J975:J978)</f>
        <v>0</v>
      </c>
    </row>
    <row r="980" spans="1:10" ht="15" customHeight="1">
      <c r="A980" s="9">
        <v>4408</v>
      </c>
    </row>
    <row r="981" spans="1:10" ht="15" customHeight="1">
      <c r="A981" s="9">
        <v>4409</v>
      </c>
    </row>
    <row r="982" spans="1:10" ht="15" customHeight="1">
      <c r="A982" s="9">
        <v>4453</v>
      </c>
      <c r="B982" s="1" t="s">
        <v>311</v>
      </c>
      <c r="C982" s="1"/>
      <c r="D982" s="1"/>
      <c r="E982" s="1"/>
      <c r="F982" s="13"/>
      <c r="G982" s="1"/>
      <c r="H982" s="13"/>
      <c r="I982" s="1"/>
    </row>
    <row r="983" spans="1:10" ht="15" customHeight="1">
      <c r="A983" s="9">
        <v>4454</v>
      </c>
      <c r="B983" s="3" t="s">
        <v>190</v>
      </c>
      <c r="C983" s="2"/>
      <c r="D983" s="11"/>
      <c r="E983" s="11"/>
      <c r="F983" s="14"/>
      <c r="G983" s="11"/>
      <c r="H983" s="14"/>
      <c r="I983" s="11"/>
      <c r="J983" s="16"/>
    </row>
    <row r="984" spans="1:10" s="27" customFormat="1" ht="15" customHeight="1">
      <c r="A984" s="27">
        <v>4455</v>
      </c>
      <c r="B984" s="21" t="s">
        <v>0</v>
      </c>
      <c r="C984" s="21" t="s">
        <v>1</v>
      </c>
      <c r="D984" s="21" t="s">
        <v>2</v>
      </c>
      <c r="E984" s="21" t="s">
        <v>3</v>
      </c>
      <c r="F984" s="22" t="s">
        <v>282</v>
      </c>
      <c r="G984" s="21" t="s">
        <v>89</v>
      </c>
      <c r="H984" s="23" t="s">
        <v>283</v>
      </c>
      <c r="I984" s="21" t="s">
        <v>90</v>
      </c>
      <c r="J984" s="23" t="s">
        <v>81</v>
      </c>
    </row>
    <row r="985" spans="1:10" s="18" customFormat="1" ht="15" customHeight="1">
      <c r="A985" s="27">
        <v>4456</v>
      </c>
      <c r="B985" s="30" t="s">
        <v>108</v>
      </c>
      <c r="C985" s="26" t="s">
        <v>16</v>
      </c>
      <c r="D985" s="26" t="s">
        <v>66</v>
      </c>
      <c r="E985" s="30" t="s">
        <v>67</v>
      </c>
      <c r="F985" s="24">
        <v>39.799999999999997</v>
      </c>
      <c r="G985" s="34">
        <v>0.71</v>
      </c>
      <c r="H985" s="24">
        <f t="shared" ref="H985:H988" si="125">F985*G985</f>
        <v>28.257999999999996</v>
      </c>
      <c r="I985" s="26"/>
      <c r="J985" s="24">
        <f>F985*G985*I985</f>
        <v>0</v>
      </c>
    </row>
    <row r="986" spans="1:10" s="18" customFormat="1" ht="15" customHeight="1">
      <c r="A986" s="27">
        <v>4457</v>
      </c>
      <c r="B986" s="30" t="s">
        <v>94</v>
      </c>
      <c r="C986" s="26" t="s">
        <v>16</v>
      </c>
      <c r="D986" s="26" t="s">
        <v>66</v>
      </c>
      <c r="E986" s="30" t="s">
        <v>67</v>
      </c>
      <c r="F986" s="24">
        <v>33.5</v>
      </c>
      <c r="G986" s="34">
        <v>0.71</v>
      </c>
      <c r="H986" s="24">
        <f t="shared" si="125"/>
        <v>23.785</v>
      </c>
      <c r="I986" s="26"/>
      <c r="J986" s="24">
        <f>F986*G986*I986</f>
        <v>0</v>
      </c>
    </row>
    <row r="987" spans="1:10" s="18" customFormat="1" ht="15" customHeight="1">
      <c r="A987" s="27">
        <v>4458</v>
      </c>
      <c r="B987" s="30" t="s">
        <v>95</v>
      </c>
      <c r="C987" s="26" t="s">
        <v>16</v>
      </c>
      <c r="D987" s="26" t="s">
        <v>96</v>
      </c>
      <c r="E987" s="30" t="s">
        <v>97</v>
      </c>
      <c r="F987" s="24">
        <v>23</v>
      </c>
      <c r="G987" s="34">
        <v>1</v>
      </c>
      <c r="H987" s="24">
        <f t="shared" si="125"/>
        <v>23</v>
      </c>
      <c r="I987" s="26"/>
      <c r="J987" s="24">
        <f>F987*G987*I987</f>
        <v>0</v>
      </c>
    </row>
    <row r="988" spans="1:10" s="18" customFormat="1" ht="15" customHeight="1">
      <c r="A988" s="27">
        <v>4459</v>
      </c>
      <c r="B988" s="31" t="s">
        <v>79</v>
      </c>
      <c r="C988" s="26" t="s">
        <v>16</v>
      </c>
      <c r="D988" s="26" t="s">
        <v>285</v>
      </c>
      <c r="E988" s="26" t="s">
        <v>80</v>
      </c>
      <c r="F988" s="24">
        <v>18</v>
      </c>
      <c r="G988" s="34">
        <v>1</v>
      </c>
      <c r="H988" s="24">
        <f t="shared" si="125"/>
        <v>18</v>
      </c>
      <c r="I988" s="26"/>
      <c r="J988" s="24">
        <f>F988*G988*I988</f>
        <v>0</v>
      </c>
    </row>
    <row r="989" spans="1:10" s="18" customFormat="1" ht="15" customHeight="1">
      <c r="A989" s="27">
        <v>4460</v>
      </c>
      <c r="B989" s="26" t="s">
        <v>286</v>
      </c>
      <c r="C989" s="20"/>
      <c r="D989" s="20"/>
      <c r="E989" s="20"/>
      <c r="F989" s="19">
        <f>SUM(F985:F988)</f>
        <v>114.3</v>
      </c>
      <c r="G989" s="20"/>
      <c r="H989" s="19">
        <f>SUM(H985:H988)</f>
        <v>93.042999999999992</v>
      </c>
      <c r="I989" s="20"/>
      <c r="J989" s="19">
        <f>SUM(J985:J988)</f>
        <v>0</v>
      </c>
    </row>
    <row r="990" spans="1:10" ht="15" customHeight="1">
      <c r="A990" s="9">
        <v>4461</v>
      </c>
    </row>
    <row r="991" spans="1:10" ht="15" customHeight="1">
      <c r="A991" s="9">
        <v>4462</v>
      </c>
    </row>
    <row r="992" spans="1:10" ht="15" customHeight="1">
      <c r="A992" s="9">
        <v>4506</v>
      </c>
      <c r="B992" s="1" t="s">
        <v>311</v>
      </c>
      <c r="C992" s="1"/>
      <c r="D992" s="1"/>
      <c r="E992" s="1"/>
      <c r="F992" s="13"/>
      <c r="G992" s="1"/>
      <c r="H992" s="13"/>
      <c r="I992" s="1"/>
    </row>
    <row r="993" spans="1:10" ht="15" customHeight="1">
      <c r="A993" s="9">
        <v>4507</v>
      </c>
      <c r="B993" s="3" t="s">
        <v>191</v>
      </c>
      <c r="C993" s="2"/>
      <c r="D993" s="11"/>
      <c r="E993" s="11"/>
      <c r="F993" s="14"/>
      <c r="G993" s="11"/>
      <c r="H993" s="14"/>
      <c r="I993" s="11"/>
      <c r="J993" s="16"/>
    </row>
    <row r="994" spans="1:10" s="27" customFormat="1" ht="15" customHeight="1">
      <c r="A994" s="27">
        <v>4508</v>
      </c>
      <c r="B994" s="21" t="s">
        <v>0</v>
      </c>
      <c r="C994" s="21" t="s">
        <v>1</v>
      </c>
      <c r="D994" s="21" t="s">
        <v>2</v>
      </c>
      <c r="E994" s="21" t="s">
        <v>3</v>
      </c>
      <c r="F994" s="22" t="s">
        <v>282</v>
      </c>
      <c r="G994" s="21" t="s">
        <v>89</v>
      </c>
      <c r="H994" s="23" t="s">
        <v>283</v>
      </c>
      <c r="I994" s="21" t="s">
        <v>90</v>
      </c>
      <c r="J994" s="23" t="s">
        <v>81</v>
      </c>
    </row>
    <row r="995" spans="1:10" s="18" customFormat="1" ht="15" customHeight="1">
      <c r="A995" s="27">
        <v>4509</v>
      </c>
      <c r="B995" s="30" t="s">
        <v>108</v>
      </c>
      <c r="C995" s="26" t="s">
        <v>16</v>
      </c>
      <c r="D995" s="26" t="s">
        <v>66</v>
      </c>
      <c r="E995" s="30" t="s">
        <v>67</v>
      </c>
      <c r="F995" s="24">
        <v>39.799999999999997</v>
      </c>
      <c r="G995" s="34">
        <v>0.71</v>
      </c>
      <c r="H995" s="24">
        <f t="shared" ref="H995:H998" si="126">F995*G995</f>
        <v>28.257999999999996</v>
      </c>
      <c r="I995" s="26"/>
      <c r="J995" s="24">
        <f>F995*G995*I995</f>
        <v>0</v>
      </c>
    </row>
    <row r="996" spans="1:10" s="18" customFormat="1" ht="15" customHeight="1">
      <c r="A996" s="27">
        <v>4510</v>
      </c>
      <c r="B996" s="30" t="s">
        <v>94</v>
      </c>
      <c r="C996" s="26" t="s">
        <v>16</v>
      </c>
      <c r="D996" s="26" t="s">
        <v>66</v>
      </c>
      <c r="E996" s="30" t="s">
        <v>67</v>
      </c>
      <c r="F996" s="24">
        <v>33.5</v>
      </c>
      <c r="G996" s="34">
        <v>0.71</v>
      </c>
      <c r="H996" s="24">
        <f t="shared" si="126"/>
        <v>23.785</v>
      </c>
      <c r="I996" s="26"/>
      <c r="J996" s="24">
        <f>F996*G996*I996</f>
        <v>0</v>
      </c>
    </row>
    <row r="997" spans="1:10" s="18" customFormat="1" ht="15" customHeight="1">
      <c r="A997" s="27">
        <v>4511</v>
      </c>
      <c r="B997" s="30" t="s">
        <v>95</v>
      </c>
      <c r="C997" s="26" t="s">
        <v>16</v>
      </c>
      <c r="D997" s="26" t="s">
        <v>96</v>
      </c>
      <c r="E997" s="30" t="s">
        <v>97</v>
      </c>
      <c r="F997" s="24">
        <v>23</v>
      </c>
      <c r="G997" s="34">
        <v>1</v>
      </c>
      <c r="H997" s="24">
        <f t="shared" si="126"/>
        <v>23</v>
      </c>
      <c r="I997" s="26"/>
      <c r="J997" s="24">
        <f>F997*G997*I997</f>
        <v>0</v>
      </c>
    </row>
    <row r="998" spans="1:10" s="18" customFormat="1" ht="15" customHeight="1">
      <c r="A998" s="27">
        <v>4512</v>
      </c>
      <c r="B998" s="31" t="s">
        <v>79</v>
      </c>
      <c r="C998" s="26" t="s">
        <v>16</v>
      </c>
      <c r="D998" s="26" t="s">
        <v>285</v>
      </c>
      <c r="E998" s="26" t="s">
        <v>80</v>
      </c>
      <c r="F998" s="24">
        <v>18</v>
      </c>
      <c r="G998" s="34">
        <v>1</v>
      </c>
      <c r="H998" s="24">
        <f t="shared" si="126"/>
        <v>18</v>
      </c>
      <c r="I998" s="26"/>
      <c r="J998" s="24">
        <f>F998*G998*I998</f>
        <v>0</v>
      </c>
    </row>
    <row r="999" spans="1:10" s="18" customFormat="1" ht="15" customHeight="1">
      <c r="A999" s="27">
        <v>4513</v>
      </c>
      <c r="B999" s="26" t="s">
        <v>286</v>
      </c>
      <c r="C999" s="20"/>
      <c r="D999" s="20"/>
      <c r="E999" s="20"/>
      <c r="F999" s="19">
        <f>SUM(F995:F998)</f>
        <v>114.3</v>
      </c>
      <c r="G999" s="20"/>
      <c r="H999" s="19">
        <f>SUM(H995:H998)</f>
        <v>93.042999999999992</v>
      </c>
      <c r="I999" s="20"/>
      <c r="J999" s="19">
        <f>SUM(J995:J998)</f>
        <v>0</v>
      </c>
    </row>
    <row r="1000" spans="1:10" ht="15" customHeight="1">
      <c r="A1000" s="9">
        <v>4514</v>
      </c>
    </row>
    <row r="1001" spans="1:10" ht="15" customHeight="1">
      <c r="A1001" s="9">
        <v>4515</v>
      </c>
    </row>
    <row r="1002" spans="1:10" ht="15" customHeight="1">
      <c r="A1002" s="9">
        <v>4559</v>
      </c>
      <c r="B1002" s="1" t="s">
        <v>311</v>
      </c>
      <c r="C1002" s="1"/>
      <c r="D1002" s="1"/>
      <c r="E1002" s="1"/>
      <c r="F1002" s="13"/>
      <c r="G1002" s="1"/>
      <c r="H1002" s="13"/>
      <c r="I1002" s="1"/>
    </row>
    <row r="1003" spans="1:10" ht="15" customHeight="1">
      <c r="A1003" s="9">
        <v>4560</v>
      </c>
      <c r="B1003" s="3" t="s">
        <v>192</v>
      </c>
      <c r="C1003" s="2"/>
      <c r="D1003" s="11"/>
      <c r="E1003" s="11"/>
      <c r="F1003" s="14"/>
      <c r="G1003" s="11"/>
      <c r="H1003" s="14"/>
      <c r="I1003" s="11"/>
      <c r="J1003" s="16"/>
    </row>
    <row r="1004" spans="1:10" s="27" customFormat="1" ht="15" customHeight="1">
      <c r="A1004" s="27">
        <v>4561</v>
      </c>
      <c r="B1004" s="21" t="s">
        <v>0</v>
      </c>
      <c r="C1004" s="21" t="s">
        <v>1</v>
      </c>
      <c r="D1004" s="21" t="s">
        <v>2</v>
      </c>
      <c r="E1004" s="21" t="s">
        <v>3</v>
      </c>
      <c r="F1004" s="22" t="s">
        <v>282</v>
      </c>
      <c r="G1004" s="21" t="s">
        <v>89</v>
      </c>
      <c r="H1004" s="23" t="s">
        <v>283</v>
      </c>
      <c r="I1004" s="21" t="s">
        <v>90</v>
      </c>
      <c r="J1004" s="23" t="s">
        <v>81</v>
      </c>
    </row>
    <row r="1005" spans="1:10" s="18" customFormat="1" ht="15" customHeight="1">
      <c r="A1005" s="27">
        <v>4562</v>
      </c>
      <c r="B1005" s="30" t="s">
        <v>108</v>
      </c>
      <c r="C1005" s="26" t="s">
        <v>16</v>
      </c>
      <c r="D1005" s="26" t="s">
        <v>66</v>
      </c>
      <c r="E1005" s="30" t="s">
        <v>67</v>
      </c>
      <c r="F1005" s="24">
        <v>39.799999999999997</v>
      </c>
      <c r="G1005" s="34">
        <v>0.71</v>
      </c>
      <c r="H1005" s="24">
        <f t="shared" ref="H1005:H1008" si="127">F1005*G1005</f>
        <v>28.257999999999996</v>
      </c>
      <c r="I1005" s="26"/>
      <c r="J1005" s="24">
        <f>F1005*G1005*I1005</f>
        <v>0</v>
      </c>
    </row>
    <row r="1006" spans="1:10" s="18" customFormat="1" ht="15" customHeight="1">
      <c r="A1006" s="27">
        <v>4563</v>
      </c>
      <c r="B1006" s="30" t="s">
        <v>94</v>
      </c>
      <c r="C1006" s="26" t="s">
        <v>16</v>
      </c>
      <c r="D1006" s="26" t="s">
        <v>66</v>
      </c>
      <c r="E1006" s="30" t="s">
        <v>67</v>
      </c>
      <c r="F1006" s="24">
        <v>33.5</v>
      </c>
      <c r="G1006" s="34">
        <v>0.71</v>
      </c>
      <c r="H1006" s="24">
        <f t="shared" si="127"/>
        <v>23.785</v>
      </c>
      <c r="I1006" s="26"/>
      <c r="J1006" s="24">
        <f>F1006*G1006*I1006</f>
        <v>0</v>
      </c>
    </row>
    <row r="1007" spans="1:10" s="18" customFormat="1" ht="15" customHeight="1">
      <c r="A1007" s="27">
        <v>4564</v>
      </c>
      <c r="B1007" s="30" t="s">
        <v>95</v>
      </c>
      <c r="C1007" s="26" t="s">
        <v>16</v>
      </c>
      <c r="D1007" s="26" t="s">
        <v>96</v>
      </c>
      <c r="E1007" s="30" t="s">
        <v>97</v>
      </c>
      <c r="F1007" s="24">
        <v>23</v>
      </c>
      <c r="G1007" s="34">
        <v>1</v>
      </c>
      <c r="H1007" s="24">
        <f t="shared" si="127"/>
        <v>23</v>
      </c>
      <c r="I1007" s="26"/>
      <c r="J1007" s="24">
        <f>F1007*G1007*I1007</f>
        <v>0</v>
      </c>
    </row>
    <row r="1008" spans="1:10" s="18" customFormat="1" ht="15" customHeight="1">
      <c r="A1008" s="27">
        <v>4565</v>
      </c>
      <c r="B1008" s="31" t="s">
        <v>79</v>
      </c>
      <c r="C1008" s="26" t="s">
        <v>16</v>
      </c>
      <c r="D1008" s="26" t="s">
        <v>285</v>
      </c>
      <c r="E1008" s="26" t="s">
        <v>80</v>
      </c>
      <c r="F1008" s="24">
        <v>18</v>
      </c>
      <c r="G1008" s="34">
        <v>1</v>
      </c>
      <c r="H1008" s="24">
        <f t="shared" si="127"/>
        <v>18</v>
      </c>
      <c r="I1008" s="26"/>
      <c r="J1008" s="24">
        <f>F1008*G1008*I1008</f>
        <v>0</v>
      </c>
    </row>
    <row r="1009" spans="1:10" s="18" customFormat="1" ht="15" customHeight="1">
      <c r="A1009" s="27">
        <v>4566</v>
      </c>
      <c r="B1009" s="26" t="s">
        <v>286</v>
      </c>
      <c r="C1009" s="20"/>
      <c r="D1009" s="20"/>
      <c r="E1009" s="20"/>
      <c r="F1009" s="19">
        <f>SUM(F1005:F1008)</f>
        <v>114.3</v>
      </c>
      <c r="G1009" s="20"/>
      <c r="H1009" s="19">
        <f>SUM(H1005:H1008)</f>
        <v>93.042999999999992</v>
      </c>
      <c r="I1009" s="20"/>
      <c r="J1009" s="19">
        <f>SUM(J1005:J1008)</f>
        <v>0</v>
      </c>
    </row>
    <row r="1010" spans="1:10" ht="15" customHeight="1">
      <c r="A1010" s="9">
        <v>4567</v>
      </c>
    </row>
    <row r="1011" spans="1:10" ht="15" customHeight="1">
      <c r="A1011" s="9">
        <v>4568</v>
      </c>
    </row>
    <row r="1012" spans="1:10" ht="15" customHeight="1">
      <c r="A1012" s="9">
        <v>4612</v>
      </c>
      <c r="B1012" s="1" t="s">
        <v>311</v>
      </c>
      <c r="C1012" s="1"/>
      <c r="D1012" s="1"/>
      <c r="E1012" s="1"/>
      <c r="F1012" s="13"/>
      <c r="G1012" s="1"/>
      <c r="H1012" s="13"/>
      <c r="I1012" s="1"/>
    </row>
    <row r="1013" spans="1:10" ht="15" customHeight="1">
      <c r="A1013" s="9">
        <v>4613</v>
      </c>
      <c r="B1013" s="3" t="s">
        <v>193</v>
      </c>
      <c r="C1013" s="2"/>
      <c r="D1013" s="11"/>
      <c r="E1013" s="11"/>
      <c r="F1013" s="14"/>
      <c r="G1013" s="11"/>
      <c r="H1013" s="14"/>
      <c r="I1013" s="11"/>
      <c r="J1013" s="16"/>
    </row>
    <row r="1014" spans="1:10" s="27" customFormat="1" ht="15" customHeight="1">
      <c r="A1014" s="27">
        <v>4614</v>
      </c>
      <c r="B1014" s="21" t="s">
        <v>0</v>
      </c>
      <c r="C1014" s="21" t="s">
        <v>1</v>
      </c>
      <c r="D1014" s="21" t="s">
        <v>2</v>
      </c>
      <c r="E1014" s="21" t="s">
        <v>3</v>
      </c>
      <c r="F1014" s="22" t="s">
        <v>282</v>
      </c>
      <c r="G1014" s="21" t="s">
        <v>89</v>
      </c>
      <c r="H1014" s="23" t="s">
        <v>283</v>
      </c>
      <c r="I1014" s="21" t="s">
        <v>90</v>
      </c>
      <c r="J1014" s="23" t="s">
        <v>81</v>
      </c>
    </row>
    <row r="1015" spans="1:10" s="18" customFormat="1" ht="15" customHeight="1">
      <c r="A1015" s="27">
        <v>4615</v>
      </c>
      <c r="B1015" s="30" t="s">
        <v>105</v>
      </c>
      <c r="C1015" s="26" t="s">
        <v>13</v>
      </c>
      <c r="D1015" s="26"/>
      <c r="E1015" s="30" t="s">
        <v>65</v>
      </c>
      <c r="F1015" s="24">
        <v>45</v>
      </c>
      <c r="G1015" s="34">
        <v>0.71</v>
      </c>
      <c r="H1015" s="24">
        <f t="shared" ref="H1015:H1018" si="128">F1015*G1015</f>
        <v>31.95</v>
      </c>
      <c r="I1015" s="26"/>
      <c r="J1015" s="24">
        <f>F1015*G1015*I1015</f>
        <v>0</v>
      </c>
    </row>
    <row r="1016" spans="1:10" s="18" customFormat="1" ht="15" customHeight="1">
      <c r="A1016" s="27">
        <v>4616</v>
      </c>
      <c r="B1016" s="30" t="s">
        <v>106</v>
      </c>
      <c r="C1016" s="26" t="s">
        <v>13</v>
      </c>
      <c r="D1016" s="26"/>
      <c r="E1016" s="30" t="s">
        <v>65</v>
      </c>
      <c r="F1016" s="24">
        <v>38</v>
      </c>
      <c r="G1016" s="34">
        <v>0.71</v>
      </c>
      <c r="H1016" s="24">
        <f t="shared" si="128"/>
        <v>26.979999999999997</v>
      </c>
      <c r="I1016" s="26"/>
      <c r="J1016" s="24">
        <f>F1016*G1016*I1016</f>
        <v>0</v>
      </c>
    </row>
    <row r="1017" spans="1:10" s="18" customFormat="1" ht="15" customHeight="1">
      <c r="A1017" s="27">
        <v>4617</v>
      </c>
      <c r="B1017" s="30" t="s">
        <v>194</v>
      </c>
      <c r="C1017" s="26" t="s">
        <v>16</v>
      </c>
      <c r="D1017" s="26" t="s">
        <v>195</v>
      </c>
      <c r="E1017" s="30" t="s">
        <v>196</v>
      </c>
      <c r="F1017" s="24">
        <v>23</v>
      </c>
      <c r="G1017" s="34">
        <v>1</v>
      </c>
      <c r="H1017" s="24">
        <f t="shared" si="128"/>
        <v>23</v>
      </c>
      <c r="I1017" s="26"/>
      <c r="J1017" s="24">
        <f>F1017*G1017*I1017</f>
        <v>0</v>
      </c>
    </row>
    <row r="1018" spans="1:10" s="18" customFormat="1" ht="15" customHeight="1">
      <c r="A1018" s="27">
        <v>4618</v>
      </c>
      <c r="B1018" s="31" t="s">
        <v>79</v>
      </c>
      <c r="C1018" s="26" t="s">
        <v>16</v>
      </c>
      <c r="D1018" s="26" t="s">
        <v>285</v>
      </c>
      <c r="E1018" s="26" t="s">
        <v>80</v>
      </c>
      <c r="F1018" s="24">
        <v>18</v>
      </c>
      <c r="G1018" s="34">
        <v>1</v>
      </c>
      <c r="H1018" s="24">
        <f t="shared" si="128"/>
        <v>18</v>
      </c>
      <c r="I1018" s="26"/>
      <c r="J1018" s="24">
        <f>F1018*G1018*I1018</f>
        <v>0</v>
      </c>
    </row>
    <row r="1019" spans="1:10" s="18" customFormat="1" ht="15" customHeight="1">
      <c r="A1019" s="27">
        <v>4619</v>
      </c>
      <c r="B1019" s="26" t="s">
        <v>286</v>
      </c>
      <c r="C1019" s="20"/>
      <c r="D1019" s="20"/>
      <c r="E1019" s="20"/>
      <c r="F1019" s="19">
        <f>SUM(F1015:F1018)</f>
        <v>124</v>
      </c>
      <c r="G1019" s="20"/>
      <c r="H1019" s="19">
        <f>SUM(H1015:H1018)</f>
        <v>99.929999999999993</v>
      </c>
      <c r="I1019" s="20"/>
      <c r="J1019" s="19">
        <f>SUM(J1015:J1018)</f>
        <v>0</v>
      </c>
    </row>
    <row r="1020" spans="1:10" ht="15" customHeight="1">
      <c r="A1020" s="9">
        <v>4620</v>
      </c>
    </row>
    <row r="1021" spans="1:10" ht="15" customHeight="1">
      <c r="A1021" s="9">
        <v>4621</v>
      </c>
    </row>
    <row r="1022" spans="1:10" ht="15" customHeight="1">
      <c r="A1022" s="9">
        <v>4665</v>
      </c>
      <c r="B1022" s="1" t="s">
        <v>311</v>
      </c>
      <c r="C1022" s="1"/>
      <c r="D1022" s="1"/>
      <c r="E1022" s="1"/>
      <c r="F1022" s="13"/>
      <c r="G1022" s="1"/>
      <c r="H1022" s="13"/>
      <c r="I1022" s="1"/>
    </row>
    <row r="1023" spans="1:10" ht="15" customHeight="1">
      <c r="A1023" s="9">
        <v>4666</v>
      </c>
      <c r="B1023" s="3" t="s">
        <v>197</v>
      </c>
      <c r="C1023" s="2"/>
      <c r="D1023" s="11"/>
      <c r="E1023" s="11"/>
      <c r="F1023" s="14"/>
      <c r="G1023" s="11"/>
      <c r="H1023" s="14"/>
      <c r="I1023" s="11"/>
      <c r="J1023" s="16"/>
    </row>
    <row r="1024" spans="1:10" s="27" customFormat="1" ht="15" customHeight="1">
      <c r="A1024" s="27">
        <v>4667</v>
      </c>
      <c r="B1024" s="21" t="s">
        <v>0</v>
      </c>
      <c r="C1024" s="21" t="s">
        <v>1</v>
      </c>
      <c r="D1024" s="21" t="s">
        <v>2</v>
      </c>
      <c r="E1024" s="21" t="s">
        <v>3</v>
      </c>
      <c r="F1024" s="22" t="s">
        <v>282</v>
      </c>
      <c r="G1024" s="21" t="s">
        <v>89</v>
      </c>
      <c r="H1024" s="23" t="s">
        <v>283</v>
      </c>
      <c r="I1024" s="21" t="s">
        <v>90</v>
      </c>
      <c r="J1024" s="23" t="s">
        <v>81</v>
      </c>
    </row>
    <row r="1025" spans="1:10" s="18" customFormat="1" ht="15" customHeight="1">
      <c r="A1025" s="27">
        <v>4668</v>
      </c>
      <c r="B1025" s="30" t="s">
        <v>108</v>
      </c>
      <c r="C1025" s="26" t="s">
        <v>16</v>
      </c>
      <c r="D1025" s="26" t="s">
        <v>66</v>
      </c>
      <c r="E1025" s="30" t="s">
        <v>67</v>
      </c>
      <c r="F1025" s="24">
        <v>39.799999999999997</v>
      </c>
      <c r="G1025" s="34">
        <v>0.71</v>
      </c>
      <c r="H1025" s="24">
        <f t="shared" ref="H1025:H1028" si="129">F1025*G1025</f>
        <v>28.257999999999996</v>
      </c>
      <c r="I1025" s="26"/>
      <c r="J1025" s="24">
        <f>F1025*G1025*I1025</f>
        <v>0</v>
      </c>
    </row>
    <row r="1026" spans="1:10" s="18" customFormat="1" ht="15" customHeight="1">
      <c r="A1026" s="27">
        <v>4669</v>
      </c>
      <c r="B1026" s="30" t="s">
        <v>94</v>
      </c>
      <c r="C1026" s="26" t="s">
        <v>16</v>
      </c>
      <c r="D1026" s="26" t="s">
        <v>66</v>
      </c>
      <c r="E1026" s="30" t="s">
        <v>67</v>
      </c>
      <c r="F1026" s="24">
        <v>33.5</v>
      </c>
      <c r="G1026" s="34">
        <v>0.71</v>
      </c>
      <c r="H1026" s="24">
        <f t="shared" si="129"/>
        <v>23.785</v>
      </c>
      <c r="I1026" s="26"/>
      <c r="J1026" s="24">
        <f>F1026*G1026*I1026</f>
        <v>0</v>
      </c>
    </row>
    <row r="1027" spans="1:10" s="18" customFormat="1" ht="15" customHeight="1">
      <c r="A1027" s="27">
        <v>4670</v>
      </c>
      <c r="B1027" s="30" t="s">
        <v>95</v>
      </c>
      <c r="C1027" s="26" t="s">
        <v>16</v>
      </c>
      <c r="D1027" s="26" t="s">
        <v>96</v>
      </c>
      <c r="E1027" s="30" t="s">
        <v>97</v>
      </c>
      <c r="F1027" s="24">
        <v>23</v>
      </c>
      <c r="G1027" s="34">
        <v>1</v>
      </c>
      <c r="H1027" s="24">
        <f t="shared" si="129"/>
        <v>23</v>
      </c>
      <c r="I1027" s="26"/>
      <c r="J1027" s="24">
        <f>F1027*G1027*I1027</f>
        <v>0</v>
      </c>
    </row>
    <row r="1028" spans="1:10" s="18" customFormat="1" ht="15" customHeight="1">
      <c r="A1028" s="27">
        <v>4671</v>
      </c>
      <c r="B1028" s="31" t="s">
        <v>79</v>
      </c>
      <c r="C1028" s="26" t="s">
        <v>16</v>
      </c>
      <c r="D1028" s="26" t="s">
        <v>285</v>
      </c>
      <c r="E1028" s="26" t="s">
        <v>80</v>
      </c>
      <c r="F1028" s="24">
        <v>18</v>
      </c>
      <c r="G1028" s="34">
        <v>1</v>
      </c>
      <c r="H1028" s="24">
        <f t="shared" si="129"/>
        <v>18</v>
      </c>
      <c r="I1028" s="26"/>
      <c r="J1028" s="24">
        <f>F1028*G1028*I1028</f>
        <v>0</v>
      </c>
    </row>
    <row r="1029" spans="1:10" s="18" customFormat="1" ht="15" customHeight="1">
      <c r="A1029" s="27">
        <v>4672</v>
      </c>
      <c r="B1029" s="26" t="s">
        <v>286</v>
      </c>
      <c r="C1029" s="20"/>
      <c r="D1029" s="20"/>
      <c r="E1029" s="20"/>
      <c r="F1029" s="19">
        <f>SUM(F1025:F1028)</f>
        <v>114.3</v>
      </c>
      <c r="G1029" s="20"/>
      <c r="H1029" s="19">
        <f>SUM(H1025:H1028)</f>
        <v>93.042999999999992</v>
      </c>
      <c r="I1029" s="20"/>
      <c r="J1029" s="19">
        <f>SUM(J1025:J1028)</f>
        <v>0</v>
      </c>
    </row>
    <row r="1030" spans="1:10" ht="15" customHeight="1">
      <c r="A1030" s="9">
        <v>4673</v>
      </c>
    </row>
    <row r="1031" spans="1:10" ht="15" customHeight="1">
      <c r="A1031" s="9">
        <v>4674</v>
      </c>
    </row>
    <row r="1032" spans="1:10" ht="15" customHeight="1">
      <c r="A1032" s="9">
        <v>4718</v>
      </c>
      <c r="B1032" s="1" t="s">
        <v>311</v>
      </c>
      <c r="C1032" s="1"/>
      <c r="D1032" s="1"/>
      <c r="E1032" s="1"/>
      <c r="F1032" s="13"/>
      <c r="G1032" s="1"/>
      <c r="H1032" s="13"/>
      <c r="I1032" s="1"/>
    </row>
    <row r="1033" spans="1:10" ht="15" customHeight="1">
      <c r="A1033" s="9">
        <v>4719</v>
      </c>
      <c r="B1033" s="3" t="s">
        <v>198</v>
      </c>
      <c r="C1033" s="2"/>
      <c r="D1033" s="11"/>
      <c r="E1033" s="11"/>
      <c r="F1033" s="14"/>
      <c r="G1033" s="11"/>
      <c r="H1033" s="14"/>
      <c r="I1033" s="11"/>
      <c r="J1033" s="16"/>
    </row>
    <row r="1034" spans="1:10" s="27" customFormat="1" ht="15" customHeight="1">
      <c r="A1034" s="27">
        <v>4720</v>
      </c>
      <c r="B1034" s="21" t="s">
        <v>0</v>
      </c>
      <c r="C1034" s="21" t="s">
        <v>1</v>
      </c>
      <c r="D1034" s="21" t="s">
        <v>2</v>
      </c>
      <c r="E1034" s="21" t="s">
        <v>3</v>
      </c>
      <c r="F1034" s="22" t="s">
        <v>282</v>
      </c>
      <c r="G1034" s="21" t="s">
        <v>89</v>
      </c>
      <c r="H1034" s="23" t="s">
        <v>283</v>
      </c>
      <c r="I1034" s="21" t="s">
        <v>90</v>
      </c>
      <c r="J1034" s="23" t="s">
        <v>81</v>
      </c>
    </row>
    <row r="1035" spans="1:10" s="18" customFormat="1" ht="15" customHeight="1">
      <c r="A1035" s="27">
        <v>4721</v>
      </c>
      <c r="B1035" s="30" t="s">
        <v>108</v>
      </c>
      <c r="C1035" s="26" t="s">
        <v>16</v>
      </c>
      <c r="D1035" s="26" t="s">
        <v>66</v>
      </c>
      <c r="E1035" s="30" t="s">
        <v>67</v>
      </c>
      <c r="F1035" s="24">
        <v>39.799999999999997</v>
      </c>
      <c r="G1035" s="34">
        <v>0.71</v>
      </c>
      <c r="H1035" s="24">
        <f t="shared" ref="H1035:H1038" si="130">F1035*G1035</f>
        <v>28.257999999999996</v>
      </c>
      <c r="I1035" s="26"/>
      <c r="J1035" s="24">
        <f>F1035*G1035*I1035</f>
        <v>0</v>
      </c>
    </row>
    <row r="1036" spans="1:10" s="18" customFormat="1" ht="15" customHeight="1">
      <c r="A1036" s="27">
        <v>4722</v>
      </c>
      <c r="B1036" s="30" t="s">
        <v>94</v>
      </c>
      <c r="C1036" s="26" t="s">
        <v>16</v>
      </c>
      <c r="D1036" s="26" t="s">
        <v>66</v>
      </c>
      <c r="E1036" s="30" t="s">
        <v>67</v>
      </c>
      <c r="F1036" s="24">
        <v>33.5</v>
      </c>
      <c r="G1036" s="34">
        <v>0.71</v>
      </c>
      <c r="H1036" s="24">
        <f t="shared" si="130"/>
        <v>23.785</v>
      </c>
      <c r="I1036" s="26"/>
      <c r="J1036" s="24">
        <f>F1036*G1036*I1036</f>
        <v>0</v>
      </c>
    </row>
    <row r="1037" spans="1:10" s="18" customFormat="1" ht="15" customHeight="1">
      <c r="A1037" s="27">
        <v>4723</v>
      </c>
      <c r="B1037" s="30" t="s">
        <v>95</v>
      </c>
      <c r="C1037" s="26" t="s">
        <v>16</v>
      </c>
      <c r="D1037" s="26" t="s">
        <v>96</v>
      </c>
      <c r="E1037" s="30" t="s">
        <v>97</v>
      </c>
      <c r="F1037" s="24">
        <v>23</v>
      </c>
      <c r="G1037" s="34">
        <v>1</v>
      </c>
      <c r="H1037" s="24">
        <f t="shared" si="130"/>
        <v>23</v>
      </c>
      <c r="I1037" s="26"/>
      <c r="J1037" s="24">
        <f>F1037*G1037*I1037</f>
        <v>0</v>
      </c>
    </row>
    <row r="1038" spans="1:10" s="18" customFormat="1" ht="15" customHeight="1">
      <c r="A1038" s="27">
        <v>4724</v>
      </c>
      <c r="B1038" s="31" t="s">
        <v>79</v>
      </c>
      <c r="C1038" s="26" t="s">
        <v>16</v>
      </c>
      <c r="D1038" s="26" t="s">
        <v>285</v>
      </c>
      <c r="E1038" s="26" t="s">
        <v>80</v>
      </c>
      <c r="F1038" s="24">
        <v>18</v>
      </c>
      <c r="G1038" s="34">
        <v>1</v>
      </c>
      <c r="H1038" s="24">
        <f t="shared" si="130"/>
        <v>18</v>
      </c>
      <c r="I1038" s="26"/>
      <c r="J1038" s="24">
        <f>F1038*G1038*I1038</f>
        <v>0</v>
      </c>
    </row>
    <row r="1039" spans="1:10" s="18" customFormat="1" ht="15" customHeight="1">
      <c r="A1039" s="27">
        <v>4725</v>
      </c>
      <c r="B1039" s="26" t="s">
        <v>286</v>
      </c>
      <c r="C1039" s="20"/>
      <c r="D1039" s="20"/>
      <c r="E1039" s="20"/>
      <c r="F1039" s="19">
        <f>SUM(F1035:F1038)</f>
        <v>114.3</v>
      </c>
      <c r="G1039" s="20"/>
      <c r="H1039" s="19">
        <f>SUM(H1035:H1038)</f>
        <v>93.042999999999992</v>
      </c>
      <c r="I1039" s="20"/>
      <c r="J1039" s="19">
        <f>SUM(J1035:J1038)</f>
        <v>0</v>
      </c>
    </row>
    <row r="1040" spans="1:10" ht="15" customHeight="1">
      <c r="A1040" s="9">
        <v>4726</v>
      </c>
    </row>
    <row r="1041" spans="1:10" ht="15" customHeight="1">
      <c r="A1041" s="9">
        <v>4727</v>
      </c>
    </row>
    <row r="1042" spans="1:10" ht="15" customHeight="1">
      <c r="A1042" s="9">
        <v>4771</v>
      </c>
      <c r="B1042" s="1" t="s">
        <v>311</v>
      </c>
      <c r="C1042" s="1"/>
      <c r="D1042" s="1"/>
      <c r="E1042" s="1"/>
      <c r="F1042" s="13"/>
      <c r="G1042" s="1"/>
      <c r="H1042" s="13"/>
      <c r="I1042" s="1"/>
    </row>
    <row r="1043" spans="1:10" ht="15" customHeight="1">
      <c r="A1043" s="9">
        <v>4772</v>
      </c>
      <c r="B1043" s="3" t="s">
        <v>199</v>
      </c>
      <c r="C1043" s="2"/>
      <c r="D1043" s="11"/>
      <c r="E1043" s="11"/>
      <c r="F1043" s="14"/>
      <c r="G1043" s="11"/>
      <c r="H1043" s="14"/>
      <c r="I1043" s="11"/>
      <c r="J1043" s="16"/>
    </row>
    <row r="1044" spans="1:10" s="27" customFormat="1" ht="15" customHeight="1">
      <c r="A1044" s="27">
        <v>4773</v>
      </c>
      <c r="B1044" s="21" t="s">
        <v>0</v>
      </c>
      <c r="C1044" s="21" t="s">
        <v>1</v>
      </c>
      <c r="D1044" s="21" t="s">
        <v>2</v>
      </c>
      <c r="E1044" s="21" t="s">
        <v>3</v>
      </c>
      <c r="F1044" s="22" t="s">
        <v>282</v>
      </c>
      <c r="G1044" s="21" t="s">
        <v>89</v>
      </c>
      <c r="H1044" s="23" t="s">
        <v>283</v>
      </c>
      <c r="I1044" s="21" t="s">
        <v>90</v>
      </c>
      <c r="J1044" s="23" t="s">
        <v>81</v>
      </c>
    </row>
    <row r="1045" spans="1:10" s="18" customFormat="1" ht="15" customHeight="1">
      <c r="A1045" s="27">
        <v>4774</v>
      </c>
      <c r="B1045" s="30" t="s">
        <v>200</v>
      </c>
      <c r="C1045" s="26" t="s">
        <v>16</v>
      </c>
      <c r="D1045" s="26" t="s">
        <v>201</v>
      </c>
      <c r="E1045" s="30" t="s">
        <v>202</v>
      </c>
      <c r="F1045" s="24">
        <v>23</v>
      </c>
      <c r="G1045" s="34">
        <v>1</v>
      </c>
      <c r="H1045" s="24">
        <f t="shared" ref="H1045:H1046" si="131">F1045*G1045</f>
        <v>23</v>
      </c>
      <c r="I1045" s="26"/>
      <c r="J1045" s="24">
        <f>F1045*G1045*I1045</f>
        <v>0</v>
      </c>
    </row>
    <row r="1046" spans="1:10" s="18" customFormat="1" ht="15" customHeight="1">
      <c r="A1046" s="27">
        <v>4775</v>
      </c>
      <c r="B1046" s="31" t="s">
        <v>79</v>
      </c>
      <c r="C1046" s="26" t="s">
        <v>16</v>
      </c>
      <c r="D1046" s="26" t="s">
        <v>285</v>
      </c>
      <c r="E1046" s="26" t="s">
        <v>80</v>
      </c>
      <c r="F1046" s="24">
        <v>18</v>
      </c>
      <c r="G1046" s="34">
        <v>1</v>
      </c>
      <c r="H1046" s="24">
        <f t="shared" si="131"/>
        <v>18</v>
      </c>
      <c r="I1046" s="26"/>
      <c r="J1046" s="24">
        <f>F1046*G1046*I1046</f>
        <v>0</v>
      </c>
    </row>
    <row r="1047" spans="1:10" s="18" customFormat="1" ht="15" customHeight="1">
      <c r="A1047" s="27">
        <v>4776</v>
      </c>
      <c r="B1047" s="26" t="s">
        <v>286</v>
      </c>
      <c r="C1047" s="25"/>
      <c r="D1047" s="25"/>
      <c r="E1047" s="28"/>
      <c r="F1047" s="24">
        <f>SUM(F1045:F1046)</f>
        <v>41</v>
      </c>
      <c r="G1047" s="25"/>
      <c r="H1047" s="24">
        <f>SUM(H1045:H1046)</f>
        <v>41</v>
      </c>
      <c r="I1047" s="29"/>
      <c r="J1047" s="24">
        <f>SUM(J1045:J1046)</f>
        <v>0</v>
      </c>
    </row>
    <row r="1048" spans="1:10" ht="15" customHeight="1">
      <c r="A1048" s="9">
        <v>4777</v>
      </c>
      <c r="B1048" s="6"/>
      <c r="C1048" s="7"/>
      <c r="D1048" s="8"/>
      <c r="E1048" s="5"/>
      <c r="F1048" s="15"/>
      <c r="G1048" s="4"/>
      <c r="H1048" s="15"/>
      <c r="I1048" s="4"/>
      <c r="J1048" s="15"/>
    </row>
    <row r="1049" spans="1:10" ht="15" customHeight="1">
      <c r="A1049" s="9">
        <v>4778</v>
      </c>
      <c r="B1049" s="6"/>
      <c r="C1049" s="7"/>
      <c r="D1049" s="8"/>
      <c r="E1049" s="5"/>
      <c r="F1049" s="15"/>
      <c r="G1049" s="4"/>
      <c r="H1049" s="15"/>
      <c r="I1049" s="4"/>
      <c r="J1049" s="15"/>
    </row>
    <row r="1050" spans="1:10" ht="15" customHeight="1">
      <c r="A1050" s="9">
        <v>4824</v>
      </c>
      <c r="B1050" s="1" t="s">
        <v>311</v>
      </c>
      <c r="C1050" s="1"/>
      <c r="D1050" s="1"/>
      <c r="E1050" s="1"/>
      <c r="F1050" s="13"/>
      <c r="G1050" s="1"/>
      <c r="H1050" s="13"/>
      <c r="I1050" s="1"/>
    </row>
    <row r="1051" spans="1:10" ht="15" customHeight="1">
      <c r="A1051" s="9">
        <v>4825</v>
      </c>
      <c r="B1051" s="3" t="s">
        <v>203</v>
      </c>
      <c r="C1051" s="2"/>
      <c r="D1051" s="11"/>
      <c r="E1051" s="11"/>
      <c r="F1051" s="14"/>
      <c r="G1051" s="11"/>
      <c r="H1051" s="14"/>
      <c r="I1051" s="11"/>
      <c r="J1051" s="16"/>
    </row>
    <row r="1052" spans="1:10" s="27" customFormat="1" ht="15" customHeight="1">
      <c r="A1052" s="27">
        <v>4826</v>
      </c>
      <c r="B1052" s="21" t="s">
        <v>0</v>
      </c>
      <c r="C1052" s="21" t="s">
        <v>1</v>
      </c>
      <c r="D1052" s="21" t="s">
        <v>2</v>
      </c>
      <c r="E1052" s="21" t="s">
        <v>3</v>
      </c>
      <c r="F1052" s="22" t="s">
        <v>282</v>
      </c>
      <c r="G1052" s="21" t="s">
        <v>89</v>
      </c>
      <c r="H1052" s="23" t="s">
        <v>283</v>
      </c>
      <c r="I1052" s="21" t="s">
        <v>90</v>
      </c>
      <c r="J1052" s="23" t="s">
        <v>81</v>
      </c>
    </row>
    <row r="1053" spans="1:10" s="18" customFormat="1" ht="15" customHeight="1">
      <c r="A1053" s="27">
        <v>4827</v>
      </c>
      <c r="B1053" s="30" t="s">
        <v>200</v>
      </c>
      <c r="C1053" s="26" t="s">
        <v>16</v>
      </c>
      <c r="D1053" s="26" t="s">
        <v>201</v>
      </c>
      <c r="E1053" s="30" t="s">
        <v>202</v>
      </c>
      <c r="F1053" s="24">
        <v>23</v>
      </c>
      <c r="G1053" s="34">
        <v>1</v>
      </c>
      <c r="H1053" s="24">
        <f t="shared" ref="H1053:H1054" si="132">F1053*G1053</f>
        <v>23</v>
      </c>
      <c r="I1053" s="26"/>
      <c r="J1053" s="24">
        <f>F1053*G1053*I1053</f>
        <v>0</v>
      </c>
    </row>
    <row r="1054" spans="1:10" s="18" customFormat="1" ht="15" customHeight="1">
      <c r="A1054" s="27">
        <v>4828</v>
      </c>
      <c r="B1054" s="31" t="s">
        <v>79</v>
      </c>
      <c r="C1054" s="26" t="s">
        <v>16</v>
      </c>
      <c r="D1054" s="26" t="s">
        <v>285</v>
      </c>
      <c r="E1054" s="26" t="s">
        <v>80</v>
      </c>
      <c r="F1054" s="24">
        <v>18</v>
      </c>
      <c r="G1054" s="34">
        <v>1</v>
      </c>
      <c r="H1054" s="24">
        <f t="shared" si="132"/>
        <v>18</v>
      </c>
      <c r="I1054" s="26"/>
      <c r="J1054" s="24">
        <f>F1054*G1054*I1054</f>
        <v>0</v>
      </c>
    </row>
    <row r="1055" spans="1:10" s="18" customFormat="1" ht="15" customHeight="1">
      <c r="A1055" s="27">
        <v>4829</v>
      </c>
      <c r="B1055" s="26" t="s">
        <v>286</v>
      </c>
      <c r="C1055" s="25"/>
      <c r="D1055" s="25"/>
      <c r="E1055" s="28"/>
      <c r="F1055" s="24">
        <f>SUM(F1053:F1054)</f>
        <v>41</v>
      </c>
      <c r="G1055" s="25"/>
      <c r="H1055" s="24">
        <f>SUM(H1053:H1054)</f>
        <v>41</v>
      </c>
      <c r="I1055" s="29"/>
      <c r="J1055" s="24">
        <f>SUM(J1053:J1054)</f>
        <v>0</v>
      </c>
    </row>
    <row r="1056" spans="1:10" ht="15" customHeight="1">
      <c r="A1056" s="9">
        <v>4830</v>
      </c>
      <c r="B1056" s="6"/>
      <c r="C1056" s="7"/>
      <c r="D1056" s="8"/>
      <c r="E1056" s="5"/>
      <c r="F1056" s="15"/>
      <c r="G1056" s="4"/>
      <c r="H1056" s="15"/>
      <c r="I1056" s="4"/>
      <c r="J1056" s="15"/>
    </row>
    <row r="1057" spans="1:10" ht="15" customHeight="1">
      <c r="A1057" s="9">
        <v>4831</v>
      </c>
      <c r="B1057" s="6"/>
      <c r="C1057" s="7"/>
      <c r="D1057" s="8"/>
      <c r="E1057" s="5"/>
      <c r="F1057" s="15"/>
      <c r="G1057" s="4"/>
      <c r="H1057" s="15"/>
      <c r="I1057" s="4"/>
      <c r="J1057" s="15"/>
    </row>
    <row r="1058" spans="1:10" ht="15" customHeight="1">
      <c r="A1058" s="9">
        <v>4877</v>
      </c>
      <c r="B1058" s="1" t="s">
        <v>311</v>
      </c>
      <c r="C1058" s="1"/>
      <c r="D1058" s="1"/>
      <c r="E1058" s="1"/>
      <c r="F1058" s="13"/>
      <c r="G1058" s="1"/>
      <c r="H1058" s="13"/>
      <c r="I1058" s="1"/>
    </row>
    <row r="1059" spans="1:10" ht="15" customHeight="1">
      <c r="A1059" s="9">
        <v>4878</v>
      </c>
      <c r="B1059" s="3" t="s">
        <v>204</v>
      </c>
      <c r="C1059" s="2"/>
      <c r="D1059" s="11"/>
      <c r="E1059" s="11"/>
      <c r="F1059" s="14"/>
      <c r="G1059" s="11"/>
      <c r="H1059" s="14"/>
      <c r="I1059" s="11"/>
      <c r="J1059" s="16"/>
    </row>
    <row r="1060" spans="1:10" s="27" customFormat="1" ht="15" customHeight="1">
      <c r="A1060" s="27">
        <v>4879</v>
      </c>
      <c r="B1060" s="21" t="s">
        <v>0</v>
      </c>
      <c r="C1060" s="21" t="s">
        <v>1</v>
      </c>
      <c r="D1060" s="21" t="s">
        <v>2</v>
      </c>
      <c r="E1060" s="21" t="s">
        <v>3</v>
      </c>
      <c r="F1060" s="22" t="s">
        <v>282</v>
      </c>
      <c r="G1060" s="21" t="s">
        <v>89</v>
      </c>
      <c r="H1060" s="23" t="s">
        <v>283</v>
      </c>
      <c r="I1060" s="21" t="s">
        <v>90</v>
      </c>
      <c r="J1060" s="23" t="s">
        <v>81</v>
      </c>
    </row>
    <row r="1061" spans="1:10" s="18" customFormat="1" ht="15" customHeight="1">
      <c r="A1061" s="27">
        <v>4880</v>
      </c>
      <c r="B1061" s="30" t="s">
        <v>200</v>
      </c>
      <c r="C1061" s="26" t="s">
        <v>16</v>
      </c>
      <c r="D1061" s="26" t="s">
        <v>201</v>
      </c>
      <c r="E1061" s="30" t="s">
        <v>202</v>
      </c>
      <c r="F1061" s="24">
        <v>23</v>
      </c>
      <c r="G1061" s="34">
        <v>1</v>
      </c>
      <c r="H1061" s="24">
        <f t="shared" ref="H1061:H1062" si="133">F1061*G1061</f>
        <v>23</v>
      </c>
      <c r="I1061" s="26"/>
      <c r="J1061" s="24">
        <f>F1061*G1061*I1061</f>
        <v>0</v>
      </c>
    </row>
    <row r="1062" spans="1:10" s="18" customFormat="1" ht="15" customHeight="1">
      <c r="A1062" s="27">
        <v>4881</v>
      </c>
      <c r="B1062" s="31" t="s">
        <v>79</v>
      </c>
      <c r="C1062" s="26" t="s">
        <v>16</v>
      </c>
      <c r="D1062" s="26" t="s">
        <v>285</v>
      </c>
      <c r="E1062" s="26" t="s">
        <v>80</v>
      </c>
      <c r="F1062" s="24">
        <v>18</v>
      </c>
      <c r="G1062" s="34">
        <v>1</v>
      </c>
      <c r="H1062" s="24">
        <f t="shared" si="133"/>
        <v>18</v>
      </c>
      <c r="I1062" s="26"/>
      <c r="J1062" s="24">
        <f>F1062*G1062*I1062</f>
        <v>0</v>
      </c>
    </row>
    <row r="1063" spans="1:10" s="18" customFormat="1" ht="15" customHeight="1">
      <c r="A1063" s="27">
        <v>4882</v>
      </c>
      <c r="B1063" s="26" t="s">
        <v>286</v>
      </c>
      <c r="C1063" s="25"/>
      <c r="D1063" s="25"/>
      <c r="E1063" s="28"/>
      <c r="F1063" s="24">
        <f>SUM(F1061:F1062)</f>
        <v>41</v>
      </c>
      <c r="G1063" s="25"/>
      <c r="H1063" s="24">
        <f>SUM(H1061:H1062)</f>
        <v>41</v>
      </c>
      <c r="I1063" s="29"/>
      <c r="J1063" s="24">
        <f>SUM(J1061:J1062)</f>
        <v>0</v>
      </c>
    </row>
    <row r="1064" spans="1:10" ht="15" customHeight="1">
      <c r="A1064" s="9">
        <v>4883</v>
      </c>
      <c r="B1064" s="6"/>
      <c r="C1064" s="7"/>
      <c r="D1064" s="8"/>
      <c r="E1064" s="5"/>
      <c r="F1064" s="15"/>
      <c r="G1064" s="4"/>
      <c r="H1064" s="15"/>
      <c r="I1064" s="4"/>
      <c r="J1064" s="15"/>
    </row>
    <row r="1065" spans="1:10" ht="15" customHeight="1">
      <c r="A1065" s="9">
        <v>4884</v>
      </c>
      <c r="B1065" s="6"/>
      <c r="C1065" s="7"/>
      <c r="D1065" s="8"/>
      <c r="E1065" s="5"/>
      <c r="F1065" s="15"/>
      <c r="G1065" s="4"/>
      <c r="H1065" s="15"/>
      <c r="I1065" s="4"/>
      <c r="J1065" s="15"/>
    </row>
    <row r="1066" spans="1:10" ht="15" customHeight="1">
      <c r="A1066" s="9">
        <v>4930</v>
      </c>
      <c r="B1066" s="1" t="s">
        <v>311</v>
      </c>
      <c r="C1066" s="1"/>
      <c r="D1066" s="1"/>
      <c r="E1066" s="1"/>
      <c r="F1066" s="13"/>
      <c r="G1066" s="1"/>
      <c r="H1066" s="13"/>
      <c r="I1066" s="1"/>
    </row>
    <row r="1067" spans="1:10" ht="15" customHeight="1">
      <c r="A1067" s="9">
        <v>4931</v>
      </c>
      <c r="B1067" s="3" t="s">
        <v>205</v>
      </c>
      <c r="C1067" s="2"/>
      <c r="D1067" s="11"/>
      <c r="E1067" s="11"/>
      <c r="F1067" s="14"/>
      <c r="G1067" s="11"/>
      <c r="H1067" s="14"/>
      <c r="I1067" s="11"/>
      <c r="J1067" s="16"/>
    </row>
    <row r="1068" spans="1:10" s="27" customFormat="1" ht="15" customHeight="1">
      <c r="A1068" s="27">
        <v>4932</v>
      </c>
      <c r="B1068" s="21" t="s">
        <v>0</v>
      </c>
      <c r="C1068" s="21" t="s">
        <v>1</v>
      </c>
      <c r="D1068" s="21" t="s">
        <v>2</v>
      </c>
      <c r="E1068" s="21" t="s">
        <v>3</v>
      </c>
      <c r="F1068" s="22" t="s">
        <v>282</v>
      </c>
      <c r="G1068" s="21" t="s">
        <v>89</v>
      </c>
      <c r="H1068" s="23" t="s">
        <v>283</v>
      </c>
      <c r="I1068" s="21" t="s">
        <v>90</v>
      </c>
      <c r="J1068" s="23" t="s">
        <v>81</v>
      </c>
    </row>
    <row r="1069" spans="1:10" s="18" customFormat="1" ht="15" customHeight="1">
      <c r="A1069" s="27">
        <v>4933</v>
      </c>
      <c r="B1069" s="30" t="s">
        <v>200</v>
      </c>
      <c r="C1069" s="26" t="s">
        <v>16</v>
      </c>
      <c r="D1069" s="26" t="s">
        <v>201</v>
      </c>
      <c r="E1069" s="30" t="s">
        <v>202</v>
      </c>
      <c r="F1069" s="24">
        <v>23</v>
      </c>
      <c r="G1069" s="34">
        <v>1</v>
      </c>
      <c r="H1069" s="24">
        <f t="shared" ref="H1069:H1070" si="134">F1069*G1069</f>
        <v>23</v>
      </c>
      <c r="I1069" s="26"/>
      <c r="J1069" s="24">
        <f>F1069*G1069*I1069</f>
        <v>0</v>
      </c>
    </row>
    <row r="1070" spans="1:10" s="18" customFormat="1" ht="15" customHeight="1">
      <c r="A1070" s="27">
        <v>4934</v>
      </c>
      <c r="B1070" s="31" t="s">
        <v>79</v>
      </c>
      <c r="C1070" s="26" t="s">
        <v>16</v>
      </c>
      <c r="D1070" s="26" t="s">
        <v>285</v>
      </c>
      <c r="E1070" s="26" t="s">
        <v>80</v>
      </c>
      <c r="F1070" s="24">
        <v>18</v>
      </c>
      <c r="G1070" s="34">
        <v>1</v>
      </c>
      <c r="H1070" s="24">
        <f t="shared" si="134"/>
        <v>18</v>
      </c>
      <c r="I1070" s="26"/>
      <c r="J1070" s="24">
        <f>F1070*G1070*I1070</f>
        <v>0</v>
      </c>
    </row>
    <row r="1071" spans="1:10" s="18" customFormat="1" ht="15" customHeight="1">
      <c r="A1071" s="27">
        <v>4935</v>
      </c>
      <c r="B1071" s="26" t="s">
        <v>286</v>
      </c>
      <c r="C1071" s="25"/>
      <c r="D1071" s="25"/>
      <c r="E1071" s="28"/>
      <c r="F1071" s="24">
        <f>SUM(F1069:F1070)</f>
        <v>41</v>
      </c>
      <c r="G1071" s="25"/>
      <c r="H1071" s="24">
        <f>SUM(H1069:H1070)</f>
        <v>41</v>
      </c>
      <c r="I1071" s="29"/>
      <c r="J1071" s="24">
        <f>SUM(J1069:J1070)</f>
        <v>0</v>
      </c>
    </row>
    <row r="1072" spans="1:10" ht="15" customHeight="1">
      <c r="A1072" s="9">
        <v>4936</v>
      </c>
      <c r="B1072" s="6"/>
      <c r="C1072" s="7"/>
      <c r="D1072" s="8"/>
      <c r="E1072" s="5"/>
      <c r="F1072" s="15"/>
      <c r="G1072" s="4"/>
      <c r="H1072" s="15"/>
      <c r="I1072" s="4"/>
      <c r="J1072" s="15"/>
    </row>
    <row r="1073" spans="1:10" ht="15" customHeight="1">
      <c r="A1073" s="9">
        <v>4937</v>
      </c>
      <c r="B1073" s="6"/>
      <c r="C1073" s="7"/>
      <c r="D1073" s="8"/>
      <c r="E1073" s="5"/>
      <c r="F1073" s="15"/>
      <c r="G1073" s="4"/>
      <c r="H1073" s="15"/>
      <c r="I1073" s="4"/>
      <c r="J1073" s="15"/>
    </row>
    <row r="1074" spans="1:10" ht="15" customHeight="1">
      <c r="A1074" s="9">
        <v>4983</v>
      </c>
      <c r="B1074" s="1" t="s">
        <v>311</v>
      </c>
      <c r="C1074" s="1"/>
      <c r="D1074" s="1"/>
      <c r="E1074" s="1"/>
      <c r="F1074" s="13"/>
      <c r="G1074" s="1"/>
      <c r="H1074" s="13"/>
      <c r="I1074" s="1"/>
    </row>
    <row r="1075" spans="1:10" ht="15" customHeight="1">
      <c r="A1075" s="9">
        <v>4984</v>
      </c>
      <c r="B1075" s="3" t="s">
        <v>206</v>
      </c>
      <c r="C1075" s="2"/>
      <c r="D1075" s="11"/>
      <c r="E1075" s="11"/>
      <c r="F1075" s="14"/>
      <c r="G1075" s="11"/>
      <c r="H1075" s="14"/>
      <c r="I1075" s="11"/>
      <c r="J1075" s="16"/>
    </row>
    <row r="1076" spans="1:10" s="27" customFormat="1" ht="15" customHeight="1">
      <c r="A1076" s="27">
        <v>4985</v>
      </c>
      <c r="B1076" s="21" t="s">
        <v>0</v>
      </c>
      <c r="C1076" s="21" t="s">
        <v>1</v>
      </c>
      <c r="D1076" s="21" t="s">
        <v>2</v>
      </c>
      <c r="E1076" s="21" t="s">
        <v>3</v>
      </c>
      <c r="F1076" s="22" t="s">
        <v>282</v>
      </c>
      <c r="G1076" s="21" t="s">
        <v>89</v>
      </c>
      <c r="H1076" s="23" t="s">
        <v>283</v>
      </c>
      <c r="I1076" s="21" t="s">
        <v>90</v>
      </c>
      <c r="J1076" s="23" t="s">
        <v>81</v>
      </c>
    </row>
    <row r="1077" spans="1:10" s="18" customFormat="1" ht="15" customHeight="1">
      <c r="A1077" s="27">
        <v>4986</v>
      </c>
      <c r="B1077" s="30" t="s">
        <v>105</v>
      </c>
      <c r="C1077" s="26" t="s">
        <v>13</v>
      </c>
      <c r="D1077" s="26"/>
      <c r="E1077" s="30" t="s">
        <v>65</v>
      </c>
      <c r="F1077" s="24">
        <v>45</v>
      </c>
      <c r="G1077" s="34">
        <v>0.71</v>
      </c>
      <c r="H1077" s="24">
        <f t="shared" ref="H1077:H1080" si="135">F1077*G1077</f>
        <v>31.95</v>
      </c>
      <c r="I1077" s="26"/>
      <c r="J1077" s="24">
        <f>F1077*G1077*I1077</f>
        <v>0</v>
      </c>
    </row>
    <row r="1078" spans="1:10" s="18" customFormat="1" ht="15" customHeight="1">
      <c r="A1078" s="27">
        <v>4987</v>
      </c>
      <c r="B1078" s="30" t="s">
        <v>106</v>
      </c>
      <c r="C1078" s="26" t="s">
        <v>13</v>
      </c>
      <c r="D1078" s="26"/>
      <c r="E1078" s="30" t="s">
        <v>65</v>
      </c>
      <c r="F1078" s="24">
        <v>38</v>
      </c>
      <c r="G1078" s="34">
        <v>0.71</v>
      </c>
      <c r="H1078" s="24">
        <f t="shared" si="135"/>
        <v>26.979999999999997</v>
      </c>
      <c r="I1078" s="26"/>
      <c r="J1078" s="24">
        <f>F1078*G1078*I1078</f>
        <v>0</v>
      </c>
    </row>
    <row r="1079" spans="1:10" s="18" customFormat="1" ht="15" customHeight="1">
      <c r="A1079" s="27">
        <v>4988</v>
      </c>
      <c r="B1079" s="30" t="s">
        <v>207</v>
      </c>
      <c r="C1079" s="26" t="s">
        <v>75</v>
      </c>
      <c r="D1079" s="26" t="s">
        <v>10</v>
      </c>
      <c r="E1079" s="30" t="s">
        <v>76</v>
      </c>
      <c r="F1079" s="24">
        <v>32</v>
      </c>
      <c r="G1079" s="34">
        <v>0.71</v>
      </c>
      <c r="H1079" s="24">
        <f t="shared" si="135"/>
        <v>22.72</v>
      </c>
      <c r="I1079" s="26"/>
      <c r="J1079" s="24">
        <f>F1079*G1079*I1079</f>
        <v>0</v>
      </c>
    </row>
    <row r="1080" spans="1:10" s="18" customFormat="1" ht="15" customHeight="1">
      <c r="A1080" s="27">
        <v>4989</v>
      </c>
      <c r="B1080" s="31" t="s">
        <v>79</v>
      </c>
      <c r="C1080" s="26" t="s">
        <v>16</v>
      </c>
      <c r="D1080" s="26" t="s">
        <v>285</v>
      </c>
      <c r="E1080" s="26" t="s">
        <v>80</v>
      </c>
      <c r="F1080" s="24">
        <v>18</v>
      </c>
      <c r="G1080" s="34">
        <v>1</v>
      </c>
      <c r="H1080" s="24">
        <f t="shared" si="135"/>
        <v>18</v>
      </c>
      <c r="I1080" s="26"/>
      <c r="J1080" s="24">
        <f>F1080*G1080*I1080</f>
        <v>0</v>
      </c>
    </row>
    <row r="1081" spans="1:10" s="18" customFormat="1" ht="15" customHeight="1">
      <c r="A1081" s="27">
        <v>4990</v>
      </c>
      <c r="B1081" s="26" t="s">
        <v>286</v>
      </c>
      <c r="C1081" s="20"/>
      <c r="D1081" s="20"/>
      <c r="E1081" s="20"/>
      <c r="F1081" s="19">
        <f>SUM(F1077:F1080)</f>
        <v>133</v>
      </c>
      <c r="G1081" s="20"/>
      <c r="H1081" s="19">
        <f>SUM(H1077:H1080)</f>
        <v>99.649999999999991</v>
      </c>
      <c r="I1081" s="20"/>
      <c r="J1081" s="19">
        <f>SUM(J1077:J1080)</f>
        <v>0</v>
      </c>
    </row>
    <row r="1082" spans="1:10" ht="15" customHeight="1">
      <c r="A1082" s="9">
        <v>4991</v>
      </c>
    </row>
    <row r="1083" spans="1:10" ht="15" customHeight="1">
      <c r="A1083" s="9">
        <v>4992</v>
      </c>
    </row>
    <row r="1084" spans="1:10" ht="15" customHeight="1">
      <c r="A1084" s="9">
        <v>5036</v>
      </c>
      <c r="B1084" s="1" t="s">
        <v>311</v>
      </c>
      <c r="C1084" s="1"/>
      <c r="D1084" s="1"/>
      <c r="E1084" s="1"/>
      <c r="F1084" s="13"/>
      <c r="G1084" s="1"/>
      <c r="H1084" s="13"/>
      <c r="I1084" s="1"/>
    </row>
    <row r="1085" spans="1:10" ht="15" customHeight="1">
      <c r="A1085" s="9">
        <v>5037</v>
      </c>
      <c r="B1085" s="3" t="s">
        <v>208</v>
      </c>
      <c r="C1085" s="2"/>
      <c r="D1085" s="11"/>
      <c r="E1085" s="11"/>
      <c r="F1085" s="14"/>
      <c r="G1085" s="11"/>
      <c r="H1085" s="14"/>
      <c r="I1085" s="11"/>
      <c r="J1085" s="16"/>
    </row>
    <row r="1086" spans="1:10" s="27" customFormat="1" ht="15" customHeight="1">
      <c r="A1086" s="27">
        <v>5038</v>
      </c>
      <c r="B1086" s="21" t="s">
        <v>0</v>
      </c>
      <c r="C1086" s="21" t="s">
        <v>1</v>
      </c>
      <c r="D1086" s="21" t="s">
        <v>2</v>
      </c>
      <c r="E1086" s="21" t="s">
        <v>3</v>
      </c>
      <c r="F1086" s="22" t="s">
        <v>282</v>
      </c>
      <c r="G1086" s="21" t="s">
        <v>89</v>
      </c>
      <c r="H1086" s="23" t="s">
        <v>283</v>
      </c>
      <c r="I1086" s="21" t="s">
        <v>90</v>
      </c>
      <c r="J1086" s="23" t="s">
        <v>81</v>
      </c>
    </row>
    <row r="1087" spans="1:10" s="18" customFormat="1" ht="15" customHeight="1">
      <c r="A1087" s="27">
        <v>5039</v>
      </c>
      <c r="B1087" s="30" t="s">
        <v>105</v>
      </c>
      <c r="C1087" s="26" t="s">
        <v>13</v>
      </c>
      <c r="D1087" s="26"/>
      <c r="E1087" s="30" t="s">
        <v>65</v>
      </c>
      <c r="F1087" s="24">
        <v>45</v>
      </c>
      <c r="G1087" s="34">
        <v>0.71</v>
      </c>
      <c r="H1087" s="24">
        <f t="shared" ref="H1087:H1090" si="136">F1087*G1087</f>
        <v>31.95</v>
      </c>
      <c r="I1087" s="26"/>
      <c r="J1087" s="24">
        <f>F1087*G1087*I1087</f>
        <v>0</v>
      </c>
    </row>
    <row r="1088" spans="1:10" s="18" customFormat="1" ht="15" customHeight="1">
      <c r="A1088" s="27">
        <v>5040</v>
      </c>
      <c r="B1088" s="30" t="s">
        <v>106</v>
      </c>
      <c r="C1088" s="26" t="s">
        <v>13</v>
      </c>
      <c r="D1088" s="26"/>
      <c r="E1088" s="30" t="s">
        <v>65</v>
      </c>
      <c r="F1088" s="24">
        <v>38</v>
      </c>
      <c r="G1088" s="34">
        <v>0.71</v>
      </c>
      <c r="H1088" s="24">
        <f t="shared" si="136"/>
        <v>26.979999999999997</v>
      </c>
      <c r="I1088" s="26"/>
      <c r="J1088" s="24">
        <f>F1088*G1088*I1088</f>
        <v>0</v>
      </c>
    </row>
    <row r="1089" spans="1:10" s="18" customFormat="1" ht="15" customHeight="1">
      <c r="A1089" s="27">
        <v>5041</v>
      </c>
      <c r="B1089" s="30" t="s">
        <v>74</v>
      </c>
      <c r="C1089" s="26" t="s">
        <v>75</v>
      </c>
      <c r="D1089" s="26" t="s">
        <v>10</v>
      </c>
      <c r="E1089" s="30" t="s">
        <v>76</v>
      </c>
      <c r="F1089" s="24">
        <v>32</v>
      </c>
      <c r="G1089" s="34">
        <v>0.71</v>
      </c>
      <c r="H1089" s="24">
        <f t="shared" si="136"/>
        <v>22.72</v>
      </c>
      <c r="I1089" s="26"/>
      <c r="J1089" s="24">
        <f>F1089*G1089*I1089</f>
        <v>0</v>
      </c>
    </row>
    <row r="1090" spans="1:10" s="18" customFormat="1" ht="15" customHeight="1">
      <c r="A1090" s="27">
        <v>5042</v>
      </c>
      <c r="B1090" s="31" t="s">
        <v>79</v>
      </c>
      <c r="C1090" s="26" t="s">
        <v>16</v>
      </c>
      <c r="D1090" s="26" t="s">
        <v>285</v>
      </c>
      <c r="E1090" s="26" t="s">
        <v>80</v>
      </c>
      <c r="F1090" s="24">
        <v>18</v>
      </c>
      <c r="G1090" s="34">
        <v>1</v>
      </c>
      <c r="H1090" s="24">
        <f t="shared" si="136"/>
        <v>18</v>
      </c>
      <c r="I1090" s="26"/>
      <c r="J1090" s="24">
        <f>F1090*G1090*I1090</f>
        <v>0</v>
      </c>
    </row>
    <row r="1091" spans="1:10" s="18" customFormat="1" ht="15" customHeight="1">
      <c r="A1091" s="27">
        <v>5043</v>
      </c>
      <c r="B1091" s="26" t="s">
        <v>286</v>
      </c>
      <c r="C1091" s="20"/>
      <c r="D1091" s="20"/>
      <c r="E1091" s="20"/>
      <c r="F1091" s="19">
        <f>SUM(F1087:F1090)</f>
        <v>133</v>
      </c>
      <c r="G1091" s="20"/>
      <c r="H1091" s="19">
        <f>SUM(H1087:H1090)</f>
        <v>99.649999999999991</v>
      </c>
      <c r="I1091" s="20"/>
      <c r="J1091" s="19">
        <f>SUM(J1087:J1090)</f>
        <v>0</v>
      </c>
    </row>
    <row r="1092" spans="1:10" ht="15" customHeight="1">
      <c r="A1092" s="9">
        <v>5044</v>
      </c>
    </row>
    <row r="1093" spans="1:10" ht="15" customHeight="1">
      <c r="A1093" s="9">
        <v>5045</v>
      </c>
    </row>
    <row r="1094" spans="1:10" ht="15" customHeight="1">
      <c r="A1094" s="9">
        <v>5089</v>
      </c>
      <c r="B1094" s="1" t="s">
        <v>311</v>
      </c>
      <c r="C1094" s="1"/>
      <c r="D1094" s="1"/>
      <c r="E1094" s="1"/>
      <c r="F1094" s="13"/>
      <c r="G1094" s="1"/>
      <c r="H1094" s="13"/>
      <c r="I1094" s="1"/>
    </row>
    <row r="1095" spans="1:10" ht="15" customHeight="1">
      <c r="A1095" s="9">
        <v>5090</v>
      </c>
      <c r="B1095" s="3" t="s">
        <v>209</v>
      </c>
      <c r="C1095" s="2"/>
      <c r="D1095" s="11"/>
      <c r="E1095" s="11"/>
      <c r="F1095" s="14"/>
      <c r="G1095" s="11"/>
      <c r="H1095" s="14"/>
      <c r="I1095" s="11"/>
      <c r="J1095" s="16"/>
    </row>
    <row r="1096" spans="1:10" s="27" customFormat="1" ht="15" customHeight="1">
      <c r="A1096" s="27">
        <v>5091</v>
      </c>
      <c r="B1096" s="21" t="s">
        <v>0</v>
      </c>
      <c r="C1096" s="21" t="s">
        <v>1</v>
      </c>
      <c r="D1096" s="21" t="s">
        <v>2</v>
      </c>
      <c r="E1096" s="21" t="s">
        <v>3</v>
      </c>
      <c r="F1096" s="22" t="s">
        <v>282</v>
      </c>
      <c r="G1096" s="21" t="s">
        <v>89</v>
      </c>
      <c r="H1096" s="23" t="s">
        <v>283</v>
      </c>
      <c r="I1096" s="21" t="s">
        <v>90</v>
      </c>
      <c r="J1096" s="23" t="s">
        <v>81</v>
      </c>
    </row>
    <row r="1097" spans="1:10" s="18" customFormat="1" ht="15" customHeight="1">
      <c r="A1097" s="27">
        <v>5092</v>
      </c>
      <c r="B1097" s="30" t="s">
        <v>105</v>
      </c>
      <c r="C1097" s="26" t="s">
        <v>13</v>
      </c>
      <c r="D1097" s="26"/>
      <c r="E1097" s="30" t="s">
        <v>65</v>
      </c>
      <c r="F1097" s="24">
        <v>45</v>
      </c>
      <c r="G1097" s="34">
        <v>0.71</v>
      </c>
      <c r="H1097" s="24">
        <f t="shared" ref="H1097:H1100" si="137">F1097*G1097</f>
        <v>31.95</v>
      </c>
      <c r="I1097" s="26"/>
      <c r="J1097" s="24">
        <f>F1097*G1097*I1097</f>
        <v>0</v>
      </c>
    </row>
    <row r="1098" spans="1:10" s="18" customFormat="1" ht="15" customHeight="1">
      <c r="A1098" s="27">
        <v>5093</v>
      </c>
      <c r="B1098" s="30" t="s">
        <v>106</v>
      </c>
      <c r="C1098" s="26" t="s">
        <v>13</v>
      </c>
      <c r="D1098" s="26"/>
      <c r="E1098" s="30" t="s">
        <v>65</v>
      </c>
      <c r="F1098" s="24">
        <v>38</v>
      </c>
      <c r="G1098" s="34">
        <v>0.71</v>
      </c>
      <c r="H1098" s="24">
        <f t="shared" si="137"/>
        <v>26.979999999999997</v>
      </c>
      <c r="I1098" s="26"/>
      <c r="J1098" s="24">
        <f>F1098*G1098*I1098</f>
        <v>0</v>
      </c>
    </row>
    <row r="1099" spans="1:10" s="18" customFormat="1" ht="15" customHeight="1">
      <c r="A1099" s="27">
        <v>5094</v>
      </c>
      <c r="B1099" s="30" t="s">
        <v>74</v>
      </c>
      <c r="C1099" s="26" t="s">
        <v>75</v>
      </c>
      <c r="D1099" s="26" t="s">
        <v>10</v>
      </c>
      <c r="E1099" s="30" t="s">
        <v>76</v>
      </c>
      <c r="F1099" s="24">
        <v>32</v>
      </c>
      <c r="G1099" s="34">
        <v>0.71</v>
      </c>
      <c r="H1099" s="24">
        <f t="shared" si="137"/>
        <v>22.72</v>
      </c>
      <c r="I1099" s="26"/>
      <c r="J1099" s="24">
        <f>F1099*G1099*I1099</f>
        <v>0</v>
      </c>
    </row>
    <row r="1100" spans="1:10" s="18" customFormat="1" ht="15" customHeight="1">
      <c r="A1100" s="27">
        <v>5095</v>
      </c>
      <c r="B1100" s="31" t="s">
        <v>79</v>
      </c>
      <c r="C1100" s="26" t="s">
        <v>16</v>
      </c>
      <c r="D1100" s="26" t="s">
        <v>285</v>
      </c>
      <c r="E1100" s="26" t="s">
        <v>80</v>
      </c>
      <c r="F1100" s="24">
        <v>18</v>
      </c>
      <c r="G1100" s="34">
        <v>1</v>
      </c>
      <c r="H1100" s="24">
        <f t="shared" si="137"/>
        <v>18</v>
      </c>
      <c r="I1100" s="26"/>
      <c r="J1100" s="24">
        <f>F1100*G1100*I1100</f>
        <v>0</v>
      </c>
    </row>
    <row r="1101" spans="1:10" s="18" customFormat="1" ht="15" customHeight="1">
      <c r="A1101" s="27">
        <v>5096</v>
      </c>
      <c r="B1101" s="26" t="s">
        <v>286</v>
      </c>
      <c r="C1101" s="20"/>
      <c r="D1101" s="20"/>
      <c r="E1101" s="20"/>
      <c r="F1101" s="19">
        <f>SUM(F1097:F1100)</f>
        <v>133</v>
      </c>
      <c r="G1101" s="20"/>
      <c r="H1101" s="19">
        <f>SUM(H1097:H1100)</f>
        <v>99.649999999999991</v>
      </c>
      <c r="I1101" s="20"/>
      <c r="J1101" s="19">
        <f>SUM(J1097:J1100)</f>
        <v>0</v>
      </c>
    </row>
    <row r="1102" spans="1:10" ht="15" customHeight="1">
      <c r="A1102" s="9">
        <v>5097</v>
      </c>
    </row>
    <row r="1103" spans="1:10" ht="15" customHeight="1">
      <c r="A1103" s="9">
        <v>5098</v>
      </c>
    </row>
    <row r="1104" spans="1:10" ht="15" customHeight="1">
      <c r="A1104" s="9">
        <v>5142</v>
      </c>
      <c r="B1104" s="1" t="s">
        <v>311</v>
      </c>
      <c r="C1104" s="1"/>
      <c r="D1104" s="1"/>
      <c r="E1104" s="1"/>
      <c r="F1104" s="13"/>
      <c r="G1104" s="1"/>
      <c r="H1104" s="13"/>
      <c r="I1104" s="1"/>
    </row>
    <row r="1105" spans="1:10" ht="15" customHeight="1">
      <c r="A1105" s="9">
        <v>5143</v>
      </c>
      <c r="B1105" s="3" t="s">
        <v>210</v>
      </c>
      <c r="C1105" s="2"/>
      <c r="D1105" s="11"/>
      <c r="E1105" s="11"/>
      <c r="F1105" s="14"/>
      <c r="G1105" s="11"/>
      <c r="H1105" s="14"/>
      <c r="I1105" s="11"/>
      <c r="J1105" s="16"/>
    </row>
    <row r="1106" spans="1:10" s="27" customFormat="1" ht="15" customHeight="1">
      <c r="A1106" s="27">
        <v>5144</v>
      </c>
      <c r="B1106" s="21" t="s">
        <v>0</v>
      </c>
      <c r="C1106" s="21" t="s">
        <v>1</v>
      </c>
      <c r="D1106" s="21" t="s">
        <v>2</v>
      </c>
      <c r="E1106" s="21" t="s">
        <v>3</v>
      </c>
      <c r="F1106" s="22" t="s">
        <v>282</v>
      </c>
      <c r="G1106" s="21" t="s">
        <v>89</v>
      </c>
      <c r="H1106" s="23" t="s">
        <v>283</v>
      </c>
      <c r="I1106" s="21" t="s">
        <v>90</v>
      </c>
      <c r="J1106" s="23" t="s">
        <v>81</v>
      </c>
    </row>
    <row r="1107" spans="1:10" s="18" customFormat="1" ht="15" customHeight="1">
      <c r="A1107" s="27">
        <v>5145</v>
      </c>
      <c r="B1107" s="30" t="s">
        <v>105</v>
      </c>
      <c r="C1107" s="26" t="s">
        <v>13</v>
      </c>
      <c r="D1107" s="26"/>
      <c r="E1107" s="30" t="s">
        <v>65</v>
      </c>
      <c r="F1107" s="24">
        <v>45</v>
      </c>
      <c r="G1107" s="34">
        <v>0.71</v>
      </c>
      <c r="H1107" s="24">
        <f t="shared" ref="H1107:H1110" si="138">F1107*G1107</f>
        <v>31.95</v>
      </c>
      <c r="I1107" s="26"/>
      <c r="J1107" s="24">
        <f>F1107*G1107*I1107</f>
        <v>0</v>
      </c>
    </row>
    <row r="1108" spans="1:10" s="18" customFormat="1" ht="15" customHeight="1">
      <c r="A1108" s="27">
        <v>5146</v>
      </c>
      <c r="B1108" s="30" t="s">
        <v>106</v>
      </c>
      <c r="C1108" s="26" t="s">
        <v>13</v>
      </c>
      <c r="D1108" s="26"/>
      <c r="E1108" s="30" t="s">
        <v>65</v>
      </c>
      <c r="F1108" s="24">
        <v>38</v>
      </c>
      <c r="G1108" s="34">
        <v>0.71</v>
      </c>
      <c r="H1108" s="24">
        <f t="shared" si="138"/>
        <v>26.979999999999997</v>
      </c>
      <c r="I1108" s="26"/>
      <c r="J1108" s="24">
        <f>F1108*G1108*I1108</f>
        <v>0</v>
      </c>
    </row>
    <row r="1109" spans="1:10" s="18" customFormat="1" ht="15" customHeight="1">
      <c r="A1109" s="27">
        <v>5147</v>
      </c>
      <c r="B1109" s="30" t="s">
        <v>74</v>
      </c>
      <c r="C1109" s="26" t="s">
        <v>75</v>
      </c>
      <c r="D1109" s="26" t="s">
        <v>10</v>
      </c>
      <c r="E1109" s="30" t="s">
        <v>76</v>
      </c>
      <c r="F1109" s="24">
        <v>32</v>
      </c>
      <c r="G1109" s="34">
        <v>0.71</v>
      </c>
      <c r="H1109" s="24">
        <f t="shared" si="138"/>
        <v>22.72</v>
      </c>
      <c r="I1109" s="26"/>
      <c r="J1109" s="24">
        <f>F1109*G1109*I1109</f>
        <v>0</v>
      </c>
    </row>
    <row r="1110" spans="1:10" s="18" customFormat="1" ht="15" customHeight="1">
      <c r="A1110" s="27">
        <v>5148</v>
      </c>
      <c r="B1110" s="31" t="s">
        <v>79</v>
      </c>
      <c r="C1110" s="26" t="s">
        <v>16</v>
      </c>
      <c r="D1110" s="26" t="s">
        <v>285</v>
      </c>
      <c r="E1110" s="26" t="s">
        <v>80</v>
      </c>
      <c r="F1110" s="24">
        <v>18</v>
      </c>
      <c r="G1110" s="34">
        <v>1</v>
      </c>
      <c r="H1110" s="24">
        <f t="shared" si="138"/>
        <v>18</v>
      </c>
      <c r="I1110" s="26"/>
      <c r="J1110" s="24">
        <f>F1110*G1110*I1110</f>
        <v>0</v>
      </c>
    </row>
    <row r="1111" spans="1:10" s="18" customFormat="1" ht="15" customHeight="1">
      <c r="A1111" s="27">
        <v>5149</v>
      </c>
      <c r="B1111" s="26" t="s">
        <v>286</v>
      </c>
      <c r="C1111" s="20"/>
      <c r="D1111" s="20"/>
      <c r="E1111" s="20"/>
      <c r="F1111" s="19">
        <f>SUM(F1107:F1110)</f>
        <v>133</v>
      </c>
      <c r="G1111" s="20"/>
      <c r="H1111" s="19">
        <f>SUM(H1107:H1110)</f>
        <v>99.649999999999991</v>
      </c>
      <c r="I1111" s="20"/>
      <c r="J1111" s="19">
        <f>SUM(J1107:J1110)</f>
        <v>0</v>
      </c>
    </row>
    <row r="1112" spans="1:10" ht="15" customHeight="1">
      <c r="A1112" s="9">
        <v>5150</v>
      </c>
    </row>
    <row r="1113" spans="1:10" ht="15" customHeight="1">
      <c r="A1113" s="9">
        <v>5151</v>
      </c>
    </row>
    <row r="1114" spans="1:10" ht="15" customHeight="1">
      <c r="A1114" s="9">
        <v>5195</v>
      </c>
      <c r="B1114" s="1" t="s">
        <v>311</v>
      </c>
      <c r="C1114" s="1"/>
      <c r="D1114" s="1"/>
      <c r="E1114" s="1"/>
      <c r="F1114" s="13"/>
      <c r="G1114" s="1"/>
      <c r="H1114" s="13"/>
      <c r="I1114" s="1"/>
    </row>
    <row r="1115" spans="1:10" ht="15" customHeight="1">
      <c r="A1115" s="9">
        <v>5196</v>
      </c>
      <c r="B1115" s="3" t="s">
        <v>211</v>
      </c>
      <c r="C1115" s="2"/>
      <c r="D1115" s="11"/>
      <c r="E1115" s="11"/>
      <c r="F1115" s="14"/>
      <c r="G1115" s="11"/>
      <c r="H1115" s="14"/>
      <c r="I1115" s="11"/>
      <c r="J1115" s="16"/>
    </row>
    <row r="1116" spans="1:10" s="27" customFormat="1" ht="15" customHeight="1">
      <c r="A1116" s="27">
        <v>5197</v>
      </c>
      <c r="B1116" s="21" t="s">
        <v>0</v>
      </c>
      <c r="C1116" s="21" t="s">
        <v>1</v>
      </c>
      <c r="D1116" s="21" t="s">
        <v>2</v>
      </c>
      <c r="E1116" s="21" t="s">
        <v>3</v>
      </c>
      <c r="F1116" s="22" t="s">
        <v>282</v>
      </c>
      <c r="G1116" s="21" t="s">
        <v>89</v>
      </c>
      <c r="H1116" s="23" t="s">
        <v>283</v>
      </c>
      <c r="I1116" s="21" t="s">
        <v>90</v>
      </c>
      <c r="J1116" s="23" t="s">
        <v>81</v>
      </c>
    </row>
    <row r="1117" spans="1:10" s="18" customFormat="1" ht="15" customHeight="1">
      <c r="A1117" s="27">
        <v>5198</v>
      </c>
      <c r="B1117" s="30" t="s">
        <v>105</v>
      </c>
      <c r="C1117" s="26" t="s">
        <v>13</v>
      </c>
      <c r="D1117" s="26"/>
      <c r="E1117" s="30" t="s">
        <v>65</v>
      </c>
      <c r="F1117" s="24">
        <v>45</v>
      </c>
      <c r="G1117" s="34">
        <v>0.71</v>
      </c>
      <c r="H1117" s="24">
        <f t="shared" ref="H1117:H1120" si="139">F1117*G1117</f>
        <v>31.95</v>
      </c>
      <c r="I1117" s="26"/>
      <c r="J1117" s="24">
        <f>F1117*G1117*I1117</f>
        <v>0</v>
      </c>
    </row>
    <row r="1118" spans="1:10" s="18" customFormat="1" ht="15" customHeight="1">
      <c r="A1118" s="27">
        <v>5199</v>
      </c>
      <c r="B1118" s="30" t="s">
        <v>106</v>
      </c>
      <c r="C1118" s="26" t="s">
        <v>13</v>
      </c>
      <c r="D1118" s="26"/>
      <c r="E1118" s="30" t="s">
        <v>65</v>
      </c>
      <c r="F1118" s="24">
        <v>38</v>
      </c>
      <c r="G1118" s="34">
        <v>0.71</v>
      </c>
      <c r="H1118" s="24">
        <f t="shared" si="139"/>
        <v>26.979999999999997</v>
      </c>
      <c r="I1118" s="26"/>
      <c r="J1118" s="24">
        <f>F1118*G1118*I1118</f>
        <v>0</v>
      </c>
    </row>
    <row r="1119" spans="1:10" s="18" customFormat="1" ht="15" customHeight="1">
      <c r="A1119" s="27">
        <v>5200</v>
      </c>
      <c r="B1119" s="30" t="s">
        <v>74</v>
      </c>
      <c r="C1119" s="26" t="s">
        <v>75</v>
      </c>
      <c r="D1119" s="26" t="s">
        <v>10</v>
      </c>
      <c r="E1119" s="30" t="s">
        <v>76</v>
      </c>
      <c r="F1119" s="24">
        <v>32</v>
      </c>
      <c r="G1119" s="34">
        <v>0.71</v>
      </c>
      <c r="H1119" s="24">
        <f t="shared" si="139"/>
        <v>22.72</v>
      </c>
      <c r="I1119" s="26"/>
      <c r="J1119" s="24">
        <f>F1119*G1119*I1119</f>
        <v>0</v>
      </c>
    </row>
    <row r="1120" spans="1:10" s="18" customFormat="1" ht="15" customHeight="1">
      <c r="A1120" s="27">
        <v>5201</v>
      </c>
      <c r="B1120" s="31" t="s">
        <v>79</v>
      </c>
      <c r="C1120" s="26" t="s">
        <v>16</v>
      </c>
      <c r="D1120" s="26" t="s">
        <v>285</v>
      </c>
      <c r="E1120" s="26" t="s">
        <v>80</v>
      </c>
      <c r="F1120" s="24">
        <v>18</v>
      </c>
      <c r="G1120" s="34">
        <v>1</v>
      </c>
      <c r="H1120" s="24">
        <f t="shared" si="139"/>
        <v>18</v>
      </c>
      <c r="I1120" s="26"/>
      <c r="J1120" s="24">
        <f>F1120*G1120*I1120</f>
        <v>0</v>
      </c>
    </row>
    <row r="1121" spans="1:10" s="18" customFormat="1" ht="15" customHeight="1">
      <c r="A1121" s="27">
        <v>5202</v>
      </c>
      <c r="B1121" s="26" t="s">
        <v>286</v>
      </c>
      <c r="C1121" s="20"/>
      <c r="D1121" s="20"/>
      <c r="E1121" s="20"/>
      <c r="F1121" s="19">
        <f>SUM(F1117:F1120)</f>
        <v>133</v>
      </c>
      <c r="G1121" s="20"/>
      <c r="H1121" s="19">
        <f>SUM(H1117:H1120)</f>
        <v>99.649999999999991</v>
      </c>
      <c r="I1121" s="20"/>
      <c r="J1121" s="19">
        <f>SUM(J1117:J1120)</f>
        <v>0</v>
      </c>
    </row>
    <row r="1122" spans="1:10" ht="15" customHeight="1">
      <c r="A1122" s="9">
        <v>5203</v>
      </c>
    </row>
    <row r="1123" spans="1:10" ht="15" customHeight="1">
      <c r="A1123" s="9">
        <v>5204</v>
      </c>
    </row>
    <row r="1124" spans="1:10" ht="15" customHeight="1">
      <c r="A1124" s="9">
        <v>5248</v>
      </c>
      <c r="B1124" s="1" t="s">
        <v>311</v>
      </c>
      <c r="C1124" s="1"/>
      <c r="D1124" s="1"/>
      <c r="E1124" s="1"/>
      <c r="F1124" s="13"/>
      <c r="G1124" s="1"/>
      <c r="H1124" s="13"/>
      <c r="I1124" s="1"/>
    </row>
    <row r="1125" spans="1:10" ht="15" customHeight="1">
      <c r="A1125" s="9">
        <v>5249</v>
      </c>
      <c r="B1125" s="3" t="s">
        <v>212</v>
      </c>
      <c r="C1125" s="2"/>
      <c r="D1125" s="11"/>
      <c r="E1125" s="11"/>
      <c r="F1125" s="14"/>
      <c r="G1125" s="11"/>
      <c r="H1125" s="14"/>
      <c r="I1125" s="11"/>
      <c r="J1125" s="16"/>
    </row>
    <row r="1126" spans="1:10" s="27" customFormat="1" ht="15" customHeight="1">
      <c r="A1126" s="27">
        <v>5250</v>
      </c>
      <c r="B1126" s="21" t="s">
        <v>0</v>
      </c>
      <c r="C1126" s="21" t="s">
        <v>1</v>
      </c>
      <c r="D1126" s="21" t="s">
        <v>2</v>
      </c>
      <c r="E1126" s="21" t="s">
        <v>3</v>
      </c>
      <c r="F1126" s="22" t="s">
        <v>282</v>
      </c>
      <c r="G1126" s="21" t="s">
        <v>89</v>
      </c>
      <c r="H1126" s="23" t="s">
        <v>283</v>
      </c>
      <c r="I1126" s="21" t="s">
        <v>90</v>
      </c>
      <c r="J1126" s="23" t="s">
        <v>81</v>
      </c>
    </row>
    <row r="1127" spans="1:10" s="18" customFormat="1" ht="15" customHeight="1">
      <c r="A1127" s="27">
        <v>5251</v>
      </c>
      <c r="B1127" s="30" t="s">
        <v>105</v>
      </c>
      <c r="C1127" s="26" t="s">
        <v>13</v>
      </c>
      <c r="D1127" s="26"/>
      <c r="E1127" s="30" t="s">
        <v>65</v>
      </c>
      <c r="F1127" s="24">
        <v>45</v>
      </c>
      <c r="G1127" s="34">
        <v>0.71</v>
      </c>
      <c r="H1127" s="24">
        <f t="shared" ref="H1127:H1130" si="140">F1127*G1127</f>
        <v>31.95</v>
      </c>
      <c r="I1127" s="26"/>
      <c r="J1127" s="24">
        <f>F1127*G1127*I1127</f>
        <v>0</v>
      </c>
    </row>
    <row r="1128" spans="1:10" s="18" customFormat="1" ht="15" customHeight="1">
      <c r="A1128" s="27">
        <v>5252</v>
      </c>
      <c r="B1128" s="30" t="s">
        <v>106</v>
      </c>
      <c r="C1128" s="26" t="s">
        <v>13</v>
      </c>
      <c r="D1128" s="26"/>
      <c r="E1128" s="30" t="s">
        <v>65</v>
      </c>
      <c r="F1128" s="24">
        <v>38</v>
      </c>
      <c r="G1128" s="34">
        <v>0.71</v>
      </c>
      <c r="H1128" s="24">
        <f t="shared" si="140"/>
        <v>26.979999999999997</v>
      </c>
      <c r="I1128" s="26"/>
      <c r="J1128" s="24">
        <f>F1128*G1128*I1128</f>
        <v>0</v>
      </c>
    </row>
    <row r="1129" spans="1:10" s="18" customFormat="1" ht="15" customHeight="1">
      <c r="A1129" s="27">
        <v>5253</v>
      </c>
      <c r="B1129" s="30" t="s">
        <v>74</v>
      </c>
      <c r="C1129" s="26" t="s">
        <v>75</v>
      </c>
      <c r="D1129" s="26" t="s">
        <v>10</v>
      </c>
      <c r="E1129" s="30" t="s">
        <v>76</v>
      </c>
      <c r="F1129" s="24">
        <v>32</v>
      </c>
      <c r="G1129" s="34">
        <v>0.71</v>
      </c>
      <c r="H1129" s="24">
        <f t="shared" si="140"/>
        <v>22.72</v>
      </c>
      <c r="I1129" s="26"/>
      <c r="J1129" s="24">
        <f>F1129*G1129*I1129</f>
        <v>0</v>
      </c>
    </row>
    <row r="1130" spans="1:10" s="18" customFormat="1" ht="15" customHeight="1">
      <c r="A1130" s="27">
        <v>5254</v>
      </c>
      <c r="B1130" s="31" t="s">
        <v>79</v>
      </c>
      <c r="C1130" s="26" t="s">
        <v>16</v>
      </c>
      <c r="D1130" s="26" t="s">
        <v>285</v>
      </c>
      <c r="E1130" s="26" t="s">
        <v>80</v>
      </c>
      <c r="F1130" s="24">
        <v>18</v>
      </c>
      <c r="G1130" s="34">
        <v>1</v>
      </c>
      <c r="H1130" s="24">
        <f t="shared" si="140"/>
        <v>18</v>
      </c>
      <c r="I1130" s="26"/>
      <c r="J1130" s="24">
        <f>F1130*G1130*I1130</f>
        <v>0</v>
      </c>
    </row>
    <row r="1131" spans="1:10" s="18" customFormat="1" ht="15" customHeight="1">
      <c r="A1131" s="27">
        <v>5255</v>
      </c>
      <c r="B1131" s="26" t="s">
        <v>286</v>
      </c>
      <c r="C1131" s="20"/>
      <c r="D1131" s="20"/>
      <c r="E1131" s="20"/>
      <c r="F1131" s="19">
        <f>SUM(F1127:F1130)</f>
        <v>133</v>
      </c>
      <c r="G1131" s="20"/>
      <c r="H1131" s="19">
        <f>SUM(H1127:H1130)</f>
        <v>99.649999999999991</v>
      </c>
      <c r="I1131" s="20"/>
      <c r="J1131" s="19">
        <f>SUM(J1127:J1130)</f>
        <v>0</v>
      </c>
    </row>
    <row r="1132" spans="1:10" ht="15" customHeight="1">
      <c r="A1132" s="9">
        <v>5256</v>
      </c>
    </row>
    <row r="1133" spans="1:10" ht="15" customHeight="1">
      <c r="A1133" s="9">
        <v>5257</v>
      </c>
    </row>
    <row r="1134" spans="1:10" ht="15" customHeight="1">
      <c r="A1134" s="9">
        <v>5301</v>
      </c>
      <c r="B1134" s="1" t="s">
        <v>311</v>
      </c>
      <c r="C1134" s="1"/>
      <c r="D1134" s="1"/>
      <c r="E1134" s="1"/>
      <c r="F1134" s="13"/>
      <c r="G1134" s="1"/>
      <c r="H1134" s="13"/>
      <c r="I1134" s="1"/>
    </row>
    <row r="1135" spans="1:10" ht="15" customHeight="1">
      <c r="A1135" s="9">
        <v>5302</v>
      </c>
      <c r="B1135" s="3" t="s">
        <v>213</v>
      </c>
      <c r="C1135" s="2"/>
      <c r="D1135" s="11"/>
      <c r="E1135" s="11"/>
      <c r="F1135" s="14"/>
      <c r="G1135" s="11"/>
      <c r="H1135" s="14"/>
      <c r="I1135" s="11"/>
      <c r="J1135" s="16"/>
    </row>
    <row r="1136" spans="1:10" s="27" customFormat="1" ht="15" customHeight="1">
      <c r="A1136" s="27">
        <v>5303</v>
      </c>
      <c r="B1136" s="21" t="s">
        <v>0</v>
      </c>
      <c r="C1136" s="21" t="s">
        <v>1</v>
      </c>
      <c r="D1136" s="21" t="s">
        <v>2</v>
      </c>
      <c r="E1136" s="21" t="s">
        <v>3</v>
      </c>
      <c r="F1136" s="22" t="s">
        <v>282</v>
      </c>
      <c r="G1136" s="21" t="s">
        <v>89</v>
      </c>
      <c r="H1136" s="23" t="s">
        <v>283</v>
      </c>
      <c r="I1136" s="21" t="s">
        <v>90</v>
      </c>
      <c r="J1136" s="23" t="s">
        <v>81</v>
      </c>
    </row>
    <row r="1137" spans="1:10" s="18" customFormat="1" ht="15" customHeight="1">
      <c r="A1137" s="27">
        <v>5304</v>
      </c>
      <c r="B1137" s="30" t="s">
        <v>105</v>
      </c>
      <c r="C1137" s="26" t="s">
        <v>13</v>
      </c>
      <c r="D1137" s="26"/>
      <c r="E1137" s="30" t="s">
        <v>65</v>
      </c>
      <c r="F1137" s="24">
        <v>45</v>
      </c>
      <c r="G1137" s="34">
        <v>0.71</v>
      </c>
      <c r="H1137" s="24">
        <f t="shared" ref="H1137:H1140" si="141">F1137*G1137</f>
        <v>31.95</v>
      </c>
      <c r="I1137" s="26"/>
      <c r="J1137" s="24">
        <f>F1137*G1137*I1137</f>
        <v>0</v>
      </c>
    </row>
    <row r="1138" spans="1:10" s="18" customFormat="1" ht="15" customHeight="1">
      <c r="A1138" s="27">
        <v>5305</v>
      </c>
      <c r="B1138" s="30" t="s">
        <v>106</v>
      </c>
      <c r="C1138" s="26" t="s">
        <v>13</v>
      </c>
      <c r="D1138" s="26"/>
      <c r="E1138" s="30" t="s">
        <v>65</v>
      </c>
      <c r="F1138" s="24">
        <v>38</v>
      </c>
      <c r="G1138" s="34">
        <v>0.71</v>
      </c>
      <c r="H1138" s="24">
        <f t="shared" si="141"/>
        <v>26.979999999999997</v>
      </c>
      <c r="I1138" s="26"/>
      <c r="J1138" s="24">
        <f>F1138*G1138*I1138</f>
        <v>0</v>
      </c>
    </row>
    <row r="1139" spans="1:10" s="18" customFormat="1" ht="15" customHeight="1">
      <c r="A1139" s="27">
        <v>5306</v>
      </c>
      <c r="B1139" s="30" t="s">
        <v>74</v>
      </c>
      <c r="C1139" s="26" t="s">
        <v>75</v>
      </c>
      <c r="D1139" s="26" t="s">
        <v>10</v>
      </c>
      <c r="E1139" s="30" t="s">
        <v>76</v>
      </c>
      <c r="F1139" s="24">
        <v>32</v>
      </c>
      <c r="G1139" s="34">
        <v>0.71</v>
      </c>
      <c r="H1139" s="24">
        <f t="shared" si="141"/>
        <v>22.72</v>
      </c>
      <c r="I1139" s="26"/>
      <c r="J1139" s="24">
        <f>F1139*G1139*I1139</f>
        <v>0</v>
      </c>
    </row>
    <row r="1140" spans="1:10" s="18" customFormat="1" ht="15" customHeight="1">
      <c r="A1140" s="27">
        <v>5307</v>
      </c>
      <c r="B1140" s="31" t="s">
        <v>79</v>
      </c>
      <c r="C1140" s="26" t="s">
        <v>16</v>
      </c>
      <c r="D1140" s="26" t="s">
        <v>285</v>
      </c>
      <c r="E1140" s="26" t="s">
        <v>80</v>
      </c>
      <c r="F1140" s="24">
        <v>18</v>
      </c>
      <c r="G1140" s="34">
        <v>1</v>
      </c>
      <c r="H1140" s="24">
        <f t="shared" si="141"/>
        <v>18</v>
      </c>
      <c r="I1140" s="26"/>
      <c r="J1140" s="24">
        <f>F1140*G1140*I1140</f>
        <v>0</v>
      </c>
    </row>
    <row r="1141" spans="1:10" s="18" customFormat="1" ht="15" customHeight="1">
      <c r="A1141" s="27">
        <v>5308</v>
      </c>
      <c r="B1141" s="26" t="s">
        <v>286</v>
      </c>
      <c r="C1141" s="20"/>
      <c r="D1141" s="20"/>
      <c r="E1141" s="20"/>
      <c r="F1141" s="19">
        <f>SUM(F1137:F1140)</f>
        <v>133</v>
      </c>
      <c r="G1141" s="20"/>
      <c r="H1141" s="19">
        <f>SUM(H1137:H1140)</f>
        <v>99.649999999999991</v>
      </c>
      <c r="I1141" s="20"/>
      <c r="J1141" s="19">
        <f>SUM(J1137:J1140)</f>
        <v>0</v>
      </c>
    </row>
    <row r="1142" spans="1:10" ht="15" customHeight="1">
      <c r="A1142" s="9">
        <v>5309</v>
      </c>
    </row>
    <row r="1143" spans="1:10" ht="15" customHeight="1">
      <c r="A1143" s="9">
        <v>5310</v>
      </c>
    </row>
    <row r="1144" spans="1:10" ht="15" customHeight="1">
      <c r="A1144" s="9">
        <v>5354</v>
      </c>
      <c r="B1144" s="1" t="s">
        <v>311</v>
      </c>
      <c r="C1144" s="1"/>
      <c r="D1144" s="1"/>
      <c r="E1144" s="1"/>
      <c r="F1144" s="13"/>
      <c r="G1144" s="1"/>
      <c r="H1144" s="13"/>
      <c r="I1144" s="1"/>
    </row>
    <row r="1145" spans="1:10" ht="15" customHeight="1">
      <c r="A1145" s="9">
        <v>5355</v>
      </c>
      <c r="B1145" s="3" t="s">
        <v>214</v>
      </c>
      <c r="C1145" s="2"/>
      <c r="D1145" s="11"/>
      <c r="E1145" s="11"/>
      <c r="F1145" s="14"/>
      <c r="G1145" s="11"/>
      <c r="H1145" s="14"/>
      <c r="I1145" s="11"/>
      <c r="J1145" s="16"/>
    </row>
    <row r="1146" spans="1:10" s="27" customFormat="1" ht="15" customHeight="1">
      <c r="A1146" s="27">
        <v>5356</v>
      </c>
      <c r="B1146" s="21" t="s">
        <v>0</v>
      </c>
      <c r="C1146" s="21" t="s">
        <v>1</v>
      </c>
      <c r="D1146" s="21" t="s">
        <v>2</v>
      </c>
      <c r="E1146" s="21" t="s">
        <v>3</v>
      </c>
      <c r="F1146" s="22" t="s">
        <v>282</v>
      </c>
      <c r="G1146" s="21" t="s">
        <v>89</v>
      </c>
      <c r="H1146" s="23" t="s">
        <v>283</v>
      </c>
      <c r="I1146" s="21" t="s">
        <v>90</v>
      </c>
      <c r="J1146" s="23" t="s">
        <v>81</v>
      </c>
    </row>
    <row r="1147" spans="1:10" s="18" customFormat="1" ht="15" customHeight="1">
      <c r="A1147" s="27">
        <v>5357</v>
      </c>
      <c r="B1147" s="28" t="s">
        <v>8</v>
      </c>
      <c r="C1147" s="25" t="s">
        <v>9</v>
      </c>
      <c r="D1147" s="25" t="s">
        <v>10</v>
      </c>
      <c r="E1147" s="28" t="s">
        <v>11</v>
      </c>
      <c r="F1147" s="24">
        <v>45</v>
      </c>
      <c r="G1147" s="34">
        <v>0.71</v>
      </c>
      <c r="H1147" s="24">
        <f t="shared" ref="H1147:H1152" si="142">F1147*G1147</f>
        <v>31.95</v>
      </c>
      <c r="I1147" s="25"/>
      <c r="J1147" s="24">
        <f t="shared" ref="J1147:J1152" si="143">F1147*G1147*I1147</f>
        <v>0</v>
      </c>
    </row>
    <row r="1148" spans="1:10" s="18" customFormat="1" ht="15" customHeight="1">
      <c r="A1148" s="27">
        <v>5358</v>
      </c>
      <c r="B1148" s="30" t="s">
        <v>47</v>
      </c>
      <c r="C1148" s="26" t="s">
        <v>16</v>
      </c>
      <c r="D1148" s="26"/>
      <c r="E1148" s="30" t="s">
        <v>305</v>
      </c>
      <c r="F1148" s="24">
        <v>29.8</v>
      </c>
      <c r="G1148" s="34">
        <v>0.71</v>
      </c>
      <c r="H1148" s="24">
        <f t="shared" si="142"/>
        <v>21.157999999999998</v>
      </c>
      <c r="I1148" s="26"/>
      <c r="J1148" s="24">
        <f t="shared" si="143"/>
        <v>0</v>
      </c>
    </row>
    <row r="1149" spans="1:10" s="18" customFormat="1" ht="15" customHeight="1">
      <c r="A1149" s="27">
        <v>5359</v>
      </c>
      <c r="B1149" s="30" t="s">
        <v>215</v>
      </c>
      <c r="C1149" s="26" t="s">
        <v>16</v>
      </c>
      <c r="D1149" s="26" t="s">
        <v>306</v>
      </c>
      <c r="E1149" s="30" t="s">
        <v>53</v>
      </c>
      <c r="F1149" s="24">
        <v>29.8</v>
      </c>
      <c r="G1149" s="34">
        <v>0.71</v>
      </c>
      <c r="H1149" s="24">
        <f t="shared" si="142"/>
        <v>21.157999999999998</v>
      </c>
      <c r="I1149" s="26"/>
      <c r="J1149" s="24">
        <f t="shared" si="143"/>
        <v>0</v>
      </c>
    </row>
    <row r="1150" spans="1:10" s="18" customFormat="1" ht="15" customHeight="1">
      <c r="A1150" s="27">
        <v>5360</v>
      </c>
      <c r="B1150" s="30" t="s">
        <v>119</v>
      </c>
      <c r="C1150" s="26" t="s">
        <v>13</v>
      </c>
      <c r="D1150" s="26"/>
      <c r="E1150" s="30" t="s">
        <v>65</v>
      </c>
      <c r="F1150" s="24">
        <v>45</v>
      </c>
      <c r="G1150" s="34">
        <v>0.71</v>
      </c>
      <c r="H1150" s="24">
        <f t="shared" si="142"/>
        <v>31.95</v>
      </c>
      <c r="I1150" s="26"/>
      <c r="J1150" s="24">
        <f t="shared" si="143"/>
        <v>0</v>
      </c>
    </row>
    <row r="1151" spans="1:10" s="18" customFormat="1" ht="15" customHeight="1">
      <c r="A1151" s="27">
        <v>5361</v>
      </c>
      <c r="B1151" s="30" t="s">
        <v>106</v>
      </c>
      <c r="C1151" s="26" t="s">
        <v>13</v>
      </c>
      <c r="D1151" s="26"/>
      <c r="E1151" s="30" t="s">
        <v>65</v>
      </c>
      <c r="F1151" s="24">
        <v>38</v>
      </c>
      <c r="G1151" s="34">
        <v>0.71</v>
      </c>
      <c r="H1151" s="24">
        <f t="shared" si="142"/>
        <v>26.979999999999997</v>
      </c>
      <c r="I1151" s="26"/>
      <c r="J1151" s="24">
        <f t="shared" si="143"/>
        <v>0</v>
      </c>
    </row>
    <row r="1152" spans="1:10" s="18" customFormat="1" ht="15" customHeight="1">
      <c r="A1152" s="27">
        <v>5362</v>
      </c>
      <c r="B1152" s="31" t="s">
        <v>79</v>
      </c>
      <c r="C1152" s="26" t="s">
        <v>16</v>
      </c>
      <c r="D1152" s="26" t="s">
        <v>285</v>
      </c>
      <c r="E1152" s="26" t="s">
        <v>80</v>
      </c>
      <c r="F1152" s="24">
        <v>18</v>
      </c>
      <c r="G1152" s="34">
        <v>1</v>
      </c>
      <c r="H1152" s="24">
        <f t="shared" si="142"/>
        <v>18</v>
      </c>
      <c r="I1152" s="26"/>
      <c r="J1152" s="24">
        <f t="shared" si="143"/>
        <v>0</v>
      </c>
    </row>
    <row r="1153" spans="1:10" s="18" customFormat="1" ht="15" customHeight="1">
      <c r="A1153" s="27">
        <v>5363</v>
      </c>
      <c r="B1153" s="26" t="s">
        <v>286</v>
      </c>
      <c r="C1153" s="20"/>
      <c r="D1153" s="20"/>
      <c r="E1153" s="20"/>
      <c r="F1153" s="19">
        <f>SUM(F1147:F1152)</f>
        <v>205.6</v>
      </c>
      <c r="G1153" s="20"/>
      <c r="H1153" s="19">
        <f>SUM(H1147:H1152)</f>
        <v>151.196</v>
      </c>
      <c r="I1153" s="20"/>
      <c r="J1153" s="19">
        <f>SUM(J1147:J1152)</f>
        <v>0</v>
      </c>
    </row>
    <row r="1154" spans="1:10" ht="15" customHeight="1">
      <c r="A1154" s="9">
        <v>5364</v>
      </c>
    </row>
    <row r="1155" spans="1:10" ht="15" customHeight="1">
      <c r="A1155" s="9">
        <v>5365</v>
      </c>
    </row>
    <row r="1156" spans="1:10" ht="15" customHeight="1">
      <c r="A1156" s="9">
        <v>5407</v>
      </c>
      <c r="B1156" s="1" t="s">
        <v>311</v>
      </c>
      <c r="C1156" s="1"/>
      <c r="D1156" s="1"/>
      <c r="E1156" s="1"/>
      <c r="F1156" s="13"/>
      <c r="G1156" s="1"/>
      <c r="H1156" s="13"/>
      <c r="I1156" s="1"/>
    </row>
    <row r="1157" spans="1:10" ht="15" customHeight="1">
      <c r="A1157" s="9">
        <v>5408</v>
      </c>
      <c r="B1157" s="3" t="s">
        <v>216</v>
      </c>
      <c r="C1157" s="2"/>
      <c r="D1157" s="11"/>
      <c r="E1157" s="11"/>
      <c r="F1157" s="14"/>
      <c r="G1157" s="11"/>
      <c r="H1157" s="14"/>
      <c r="I1157" s="11"/>
      <c r="J1157" s="16"/>
    </row>
    <row r="1158" spans="1:10" s="27" customFormat="1" ht="15" customHeight="1">
      <c r="A1158" s="27">
        <v>5409</v>
      </c>
      <c r="B1158" s="21" t="s">
        <v>0</v>
      </c>
      <c r="C1158" s="21" t="s">
        <v>1</v>
      </c>
      <c r="D1158" s="21" t="s">
        <v>2</v>
      </c>
      <c r="E1158" s="21" t="s">
        <v>3</v>
      </c>
      <c r="F1158" s="22" t="s">
        <v>282</v>
      </c>
      <c r="G1158" s="21" t="s">
        <v>89</v>
      </c>
      <c r="H1158" s="23" t="s">
        <v>283</v>
      </c>
      <c r="I1158" s="21" t="s">
        <v>90</v>
      </c>
      <c r="J1158" s="23" t="s">
        <v>81</v>
      </c>
    </row>
    <row r="1159" spans="1:10" s="18" customFormat="1" ht="15" customHeight="1">
      <c r="A1159" s="27">
        <v>5410</v>
      </c>
      <c r="B1159" s="28" t="s">
        <v>8</v>
      </c>
      <c r="C1159" s="25" t="s">
        <v>9</v>
      </c>
      <c r="D1159" s="25" t="s">
        <v>10</v>
      </c>
      <c r="E1159" s="28" t="s">
        <v>11</v>
      </c>
      <c r="F1159" s="24">
        <v>45</v>
      </c>
      <c r="G1159" s="34">
        <v>0.71</v>
      </c>
      <c r="H1159" s="24">
        <f t="shared" ref="H1159:H1164" si="144">F1159*G1159</f>
        <v>31.95</v>
      </c>
      <c r="I1159" s="25"/>
      <c r="J1159" s="24">
        <f t="shared" ref="J1159:J1164" si="145">F1159*G1159*I1159</f>
        <v>0</v>
      </c>
    </row>
    <row r="1160" spans="1:10" s="18" customFormat="1" ht="15" customHeight="1">
      <c r="A1160" s="27">
        <v>5411</v>
      </c>
      <c r="B1160" s="30" t="s">
        <v>215</v>
      </c>
      <c r="C1160" s="26" t="s">
        <v>16</v>
      </c>
      <c r="D1160" s="26"/>
      <c r="E1160" s="30" t="s">
        <v>305</v>
      </c>
      <c r="F1160" s="24">
        <v>29.8</v>
      </c>
      <c r="G1160" s="34">
        <v>0.71</v>
      </c>
      <c r="H1160" s="24">
        <f t="shared" si="144"/>
        <v>21.157999999999998</v>
      </c>
      <c r="I1160" s="26"/>
      <c r="J1160" s="24">
        <f t="shared" si="145"/>
        <v>0</v>
      </c>
    </row>
    <row r="1161" spans="1:10" s="18" customFormat="1" ht="15" customHeight="1">
      <c r="A1161" s="27">
        <v>5412</v>
      </c>
      <c r="B1161" s="30" t="s">
        <v>215</v>
      </c>
      <c r="C1161" s="26" t="s">
        <v>16</v>
      </c>
      <c r="D1161" s="26" t="s">
        <v>306</v>
      </c>
      <c r="E1161" s="30" t="s">
        <v>53</v>
      </c>
      <c r="F1161" s="24">
        <v>29.8</v>
      </c>
      <c r="G1161" s="34">
        <v>0.71</v>
      </c>
      <c r="H1161" s="24">
        <f t="shared" si="144"/>
        <v>21.157999999999998</v>
      </c>
      <c r="I1161" s="26"/>
      <c r="J1161" s="24">
        <f t="shared" si="145"/>
        <v>0</v>
      </c>
    </row>
    <row r="1162" spans="1:10" s="18" customFormat="1" ht="15" customHeight="1">
      <c r="A1162" s="27">
        <v>5413</v>
      </c>
      <c r="B1162" s="30" t="s">
        <v>119</v>
      </c>
      <c r="C1162" s="26" t="s">
        <v>13</v>
      </c>
      <c r="D1162" s="26"/>
      <c r="E1162" s="30" t="s">
        <v>65</v>
      </c>
      <c r="F1162" s="24">
        <v>45</v>
      </c>
      <c r="G1162" s="34">
        <v>0.71</v>
      </c>
      <c r="H1162" s="24">
        <f t="shared" si="144"/>
        <v>31.95</v>
      </c>
      <c r="I1162" s="26"/>
      <c r="J1162" s="24">
        <f t="shared" si="145"/>
        <v>0</v>
      </c>
    </row>
    <row r="1163" spans="1:10" s="18" customFormat="1" ht="15" customHeight="1">
      <c r="A1163" s="27">
        <v>5414</v>
      </c>
      <c r="B1163" s="30" t="s">
        <v>106</v>
      </c>
      <c r="C1163" s="26" t="s">
        <v>13</v>
      </c>
      <c r="D1163" s="26"/>
      <c r="E1163" s="30" t="s">
        <v>65</v>
      </c>
      <c r="F1163" s="24">
        <v>38</v>
      </c>
      <c r="G1163" s="34">
        <v>0.71</v>
      </c>
      <c r="H1163" s="24">
        <f t="shared" si="144"/>
        <v>26.979999999999997</v>
      </c>
      <c r="I1163" s="26"/>
      <c r="J1163" s="24">
        <f t="shared" si="145"/>
        <v>0</v>
      </c>
    </row>
    <row r="1164" spans="1:10" s="18" customFormat="1" ht="15" customHeight="1">
      <c r="A1164" s="27">
        <v>5415</v>
      </c>
      <c r="B1164" s="31" t="s">
        <v>79</v>
      </c>
      <c r="C1164" s="26" t="s">
        <v>16</v>
      </c>
      <c r="D1164" s="26" t="s">
        <v>285</v>
      </c>
      <c r="E1164" s="26" t="s">
        <v>80</v>
      </c>
      <c r="F1164" s="24">
        <v>18</v>
      </c>
      <c r="G1164" s="34">
        <v>1</v>
      </c>
      <c r="H1164" s="24">
        <f t="shared" si="144"/>
        <v>18</v>
      </c>
      <c r="I1164" s="26"/>
      <c r="J1164" s="24">
        <f t="shared" si="145"/>
        <v>0</v>
      </c>
    </row>
    <row r="1165" spans="1:10" s="18" customFormat="1" ht="15" customHeight="1">
      <c r="A1165" s="27">
        <v>5416</v>
      </c>
      <c r="B1165" s="26" t="s">
        <v>286</v>
      </c>
      <c r="C1165" s="20"/>
      <c r="D1165" s="20"/>
      <c r="E1165" s="20"/>
      <c r="F1165" s="19">
        <f>SUM(F1159:F1164)</f>
        <v>205.6</v>
      </c>
      <c r="G1165" s="20"/>
      <c r="H1165" s="19">
        <f>SUM(H1159:H1164)</f>
        <v>151.196</v>
      </c>
      <c r="I1165" s="20"/>
      <c r="J1165" s="19">
        <f>SUM(J1159:J1164)</f>
        <v>0</v>
      </c>
    </row>
    <row r="1166" spans="1:10" ht="15" customHeight="1">
      <c r="A1166" s="9">
        <v>5417</v>
      </c>
    </row>
    <row r="1167" spans="1:10" ht="15" customHeight="1">
      <c r="A1167" s="9">
        <v>5418</v>
      </c>
    </row>
    <row r="1168" spans="1:10" ht="15" customHeight="1">
      <c r="A1168" s="9">
        <v>5460</v>
      </c>
      <c r="B1168" s="1" t="s">
        <v>311</v>
      </c>
      <c r="C1168" s="1"/>
      <c r="D1168" s="1"/>
      <c r="E1168" s="1"/>
      <c r="F1168" s="13"/>
      <c r="G1168" s="1"/>
      <c r="H1168" s="13"/>
      <c r="I1168" s="1"/>
    </row>
    <row r="1169" spans="1:10" ht="15" customHeight="1">
      <c r="A1169" s="9">
        <v>5461</v>
      </c>
      <c r="B1169" s="3" t="s">
        <v>217</v>
      </c>
      <c r="C1169" s="2"/>
      <c r="D1169" s="11"/>
      <c r="E1169" s="11"/>
      <c r="F1169" s="14"/>
      <c r="G1169" s="11"/>
      <c r="H1169" s="14"/>
      <c r="I1169" s="11"/>
      <c r="J1169" s="16"/>
    </row>
    <row r="1170" spans="1:10" s="27" customFormat="1" ht="15" customHeight="1">
      <c r="A1170" s="27">
        <v>5462</v>
      </c>
      <c r="B1170" s="21" t="s">
        <v>0</v>
      </c>
      <c r="C1170" s="21" t="s">
        <v>1</v>
      </c>
      <c r="D1170" s="21" t="s">
        <v>2</v>
      </c>
      <c r="E1170" s="21" t="s">
        <v>3</v>
      </c>
      <c r="F1170" s="22" t="s">
        <v>282</v>
      </c>
      <c r="G1170" s="21" t="s">
        <v>89</v>
      </c>
      <c r="H1170" s="23" t="s">
        <v>283</v>
      </c>
      <c r="I1170" s="21" t="s">
        <v>90</v>
      </c>
      <c r="J1170" s="23" t="s">
        <v>81</v>
      </c>
    </row>
    <row r="1171" spans="1:10" s="18" customFormat="1" ht="15" customHeight="1">
      <c r="A1171" s="27">
        <v>5463</v>
      </c>
      <c r="B1171" s="28" t="s">
        <v>8</v>
      </c>
      <c r="C1171" s="25" t="s">
        <v>9</v>
      </c>
      <c r="D1171" s="25" t="s">
        <v>10</v>
      </c>
      <c r="E1171" s="28" t="s">
        <v>11</v>
      </c>
      <c r="F1171" s="24">
        <v>45</v>
      </c>
      <c r="G1171" s="34">
        <v>0.71</v>
      </c>
      <c r="H1171" s="24">
        <f t="shared" ref="H1171:H1176" si="146">F1171*G1171</f>
        <v>31.95</v>
      </c>
      <c r="I1171" s="25"/>
      <c r="J1171" s="24">
        <f t="shared" ref="J1171:J1176" si="147">F1171*G1171*I1171</f>
        <v>0</v>
      </c>
    </row>
    <row r="1172" spans="1:10" s="18" customFormat="1" ht="15" customHeight="1">
      <c r="A1172" s="27">
        <v>5464</v>
      </c>
      <c r="B1172" s="30" t="s">
        <v>215</v>
      </c>
      <c r="C1172" s="26" t="s">
        <v>16</v>
      </c>
      <c r="D1172" s="26"/>
      <c r="E1172" s="30" t="s">
        <v>305</v>
      </c>
      <c r="F1172" s="24">
        <v>29.8</v>
      </c>
      <c r="G1172" s="34">
        <v>0.71</v>
      </c>
      <c r="H1172" s="24">
        <f t="shared" si="146"/>
        <v>21.157999999999998</v>
      </c>
      <c r="I1172" s="26"/>
      <c r="J1172" s="24">
        <f t="shared" si="147"/>
        <v>0</v>
      </c>
    </row>
    <row r="1173" spans="1:10" s="18" customFormat="1" ht="15" customHeight="1">
      <c r="A1173" s="27">
        <v>5465</v>
      </c>
      <c r="B1173" s="30" t="s">
        <v>215</v>
      </c>
      <c r="C1173" s="26" t="s">
        <v>16</v>
      </c>
      <c r="D1173" s="26" t="s">
        <v>306</v>
      </c>
      <c r="E1173" s="30" t="s">
        <v>53</v>
      </c>
      <c r="F1173" s="24">
        <v>29.8</v>
      </c>
      <c r="G1173" s="34">
        <v>0.71</v>
      </c>
      <c r="H1173" s="24">
        <f t="shared" si="146"/>
        <v>21.157999999999998</v>
      </c>
      <c r="I1173" s="26"/>
      <c r="J1173" s="24">
        <f t="shared" si="147"/>
        <v>0</v>
      </c>
    </row>
    <row r="1174" spans="1:10" s="18" customFormat="1" ht="15" customHeight="1">
      <c r="A1174" s="27">
        <v>5466</v>
      </c>
      <c r="B1174" s="30" t="s">
        <v>119</v>
      </c>
      <c r="C1174" s="26" t="s">
        <v>13</v>
      </c>
      <c r="D1174" s="26"/>
      <c r="E1174" s="30" t="s">
        <v>65</v>
      </c>
      <c r="F1174" s="24">
        <v>45</v>
      </c>
      <c r="G1174" s="34">
        <v>0.71</v>
      </c>
      <c r="H1174" s="24">
        <f t="shared" si="146"/>
        <v>31.95</v>
      </c>
      <c r="I1174" s="26"/>
      <c r="J1174" s="24">
        <f t="shared" si="147"/>
        <v>0</v>
      </c>
    </row>
    <row r="1175" spans="1:10" s="18" customFormat="1" ht="15" customHeight="1">
      <c r="A1175" s="27">
        <v>5467</v>
      </c>
      <c r="B1175" s="30" t="s">
        <v>106</v>
      </c>
      <c r="C1175" s="26" t="s">
        <v>13</v>
      </c>
      <c r="D1175" s="26"/>
      <c r="E1175" s="30" t="s">
        <v>65</v>
      </c>
      <c r="F1175" s="24">
        <v>38</v>
      </c>
      <c r="G1175" s="34">
        <v>0.71</v>
      </c>
      <c r="H1175" s="24">
        <f t="shared" si="146"/>
        <v>26.979999999999997</v>
      </c>
      <c r="I1175" s="26"/>
      <c r="J1175" s="24">
        <f t="shared" si="147"/>
        <v>0</v>
      </c>
    </row>
    <row r="1176" spans="1:10" s="18" customFormat="1" ht="15" customHeight="1">
      <c r="A1176" s="27">
        <v>5468</v>
      </c>
      <c r="B1176" s="31" t="s">
        <v>79</v>
      </c>
      <c r="C1176" s="26" t="s">
        <v>16</v>
      </c>
      <c r="D1176" s="26" t="s">
        <v>285</v>
      </c>
      <c r="E1176" s="26" t="s">
        <v>80</v>
      </c>
      <c r="F1176" s="24">
        <v>18</v>
      </c>
      <c r="G1176" s="34">
        <v>1</v>
      </c>
      <c r="H1176" s="24">
        <f t="shared" si="146"/>
        <v>18</v>
      </c>
      <c r="I1176" s="26"/>
      <c r="J1176" s="24">
        <f t="shared" si="147"/>
        <v>0</v>
      </c>
    </row>
    <row r="1177" spans="1:10" s="18" customFormat="1" ht="15" customHeight="1">
      <c r="A1177" s="27">
        <v>5469</v>
      </c>
      <c r="B1177" s="26" t="s">
        <v>286</v>
      </c>
      <c r="C1177" s="20"/>
      <c r="D1177" s="20"/>
      <c r="E1177" s="20"/>
      <c r="F1177" s="19">
        <f>SUM(F1171:F1176)</f>
        <v>205.6</v>
      </c>
      <c r="G1177" s="20"/>
      <c r="H1177" s="19">
        <f>SUM(H1171:H1176)</f>
        <v>151.196</v>
      </c>
      <c r="I1177" s="20"/>
      <c r="J1177" s="19">
        <f>SUM(J1171:J1176)</f>
        <v>0</v>
      </c>
    </row>
    <row r="1178" spans="1:10" ht="15" customHeight="1">
      <c r="A1178" s="9">
        <v>5470</v>
      </c>
    </row>
    <row r="1179" spans="1:10" ht="15" customHeight="1">
      <c r="A1179" s="9">
        <v>5471</v>
      </c>
    </row>
    <row r="1180" spans="1:10" ht="15" customHeight="1">
      <c r="A1180" s="9">
        <v>5513</v>
      </c>
      <c r="B1180" s="1" t="s">
        <v>311</v>
      </c>
      <c r="C1180" s="1"/>
      <c r="D1180" s="1"/>
      <c r="E1180" s="1"/>
      <c r="F1180" s="13"/>
      <c r="G1180" s="1"/>
      <c r="H1180" s="13"/>
      <c r="I1180" s="1"/>
    </row>
    <row r="1181" spans="1:10" ht="15" customHeight="1">
      <c r="A1181" s="9">
        <v>5514</v>
      </c>
      <c r="B1181" s="3" t="s">
        <v>218</v>
      </c>
      <c r="C1181" s="2"/>
      <c r="D1181" s="11"/>
      <c r="E1181" s="11"/>
      <c r="F1181" s="14"/>
      <c r="G1181" s="11"/>
      <c r="H1181" s="14"/>
      <c r="I1181" s="11"/>
      <c r="J1181" s="16"/>
    </row>
    <row r="1182" spans="1:10" s="27" customFormat="1" ht="15" customHeight="1">
      <c r="A1182" s="27">
        <v>5515</v>
      </c>
      <c r="B1182" s="21" t="s">
        <v>0</v>
      </c>
      <c r="C1182" s="21" t="s">
        <v>1</v>
      </c>
      <c r="D1182" s="21" t="s">
        <v>2</v>
      </c>
      <c r="E1182" s="21" t="s">
        <v>3</v>
      </c>
      <c r="F1182" s="22" t="s">
        <v>282</v>
      </c>
      <c r="G1182" s="21" t="s">
        <v>89</v>
      </c>
      <c r="H1182" s="23" t="s">
        <v>283</v>
      </c>
      <c r="I1182" s="21" t="s">
        <v>90</v>
      </c>
      <c r="J1182" s="23" t="s">
        <v>81</v>
      </c>
    </row>
    <row r="1183" spans="1:10" s="18" customFormat="1" ht="15" customHeight="1">
      <c r="A1183" s="27">
        <v>5516</v>
      </c>
      <c r="B1183" s="30" t="s">
        <v>105</v>
      </c>
      <c r="C1183" s="26" t="s">
        <v>13</v>
      </c>
      <c r="D1183" s="26"/>
      <c r="E1183" s="30" t="s">
        <v>65</v>
      </c>
      <c r="F1183" s="24">
        <v>45</v>
      </c>
      <c r="G1183" s="34">
        <v>0.71</v>
      </c>
      <c r="H1183" s="24">
        <f t="shared" ref="H1183:H1186" si="148">F1183*G1183</f>
        <v>31.95</v>
      </c>
      <c r="I1183" s="26"/>
      <c r="J1183" s="24">
        <f>F1183*G1183*I1183</f>
        <v>0</v>
      </c>
    </row>
    <row r="1184" spans="1:10" s="18" customFormat="1" ht="15" customHeight="1">
      <c r="A1184" s="27">
        <v>5517</v>
      </c>
      <c r="B1184" s="30" t="s">
        <v>106</v>
      </c>
      <c r="C1184" s="26" t="s">
        <v>13</v>
      </c>
      <c r="D1184" s="26"/>
      <c r="E1184" s="30" t="s">
        <v>65</v>
      </c>
      <c r="F1184" s="24">
        <v>38</v>
      </c>
      <c r="G1184" s="34">
        <v>0.71</v>
      </c>
      <c r="H1184" s="24">
        <f t="shared" si="148"/>
        <v>26.979999999999997</v>
      </c>
      <c r="I1184" s="26"/>
      <c r="J1184" s="24">
        <f>F1184*G1184*I1184</f>
        <v>0</v>
      </c>
    </row>
    <row r="1185" spans="1:10" s="18" customFormat="1" ht="15" customHeight="1">
      <c r="A1185" s="27">
        <v>5518</v>
      </c>
      <c r="B1185" s="30" t="s">
        <v>74</v>
      </c>
      <c r="C1185" s="26" t="s">
        <v>75</v>
      </c>
      <c r="D1185" s="26" t="s">
        <v>10</v>
      </c>
      <c r="E1185" s="30" t="s">
        <v>76</v>
      </c>
      <c r="F1185" s="24">
        <v>32</v>
      </c>
      <c r="G1185" s="34">
        <v>0.71</v>
      </c>
      <c r="H1185" s="24">
        <f t="shared" si="148"/>
        <v>22.72</v>
      </c>
      <c r="I1185" s="26"/>
      <c r="J1185" s="24">
        <f>F1185*G1185*I1185</f>
        <v>0</v>
      </c>
    </row>
    <row r="1186" spans="1:10" s="18" customFormat="1" ht="15" customHeight="1">
      <c r="A1186" s="27">
        <v>5519</v>
      </c>
      <c r="B1186" s="31" t="s">
        <v>79</v>
      </c>
      <c r="C1186" s="26" t="s">
        <v>16</v>
      </c>
      <c r="D1186" s="26" t="s">
        <v>285</v>
      </c>
      <c r="E1186" s="26" t="s">
        <v>80</v>
      </c>
      <c r="F1186" s="24">
        <v>18</v>
      </c>
      <c r="G1186" s="34">
        <v>1</v>
      </c>
      <c r="H1186" s="24">
        <f t="shared" si="148"/>
        <v>18</v>
      </c>
      <c r="I1186" s="26"/>
      <c r="J1186" s="24">
        <f>F1186*G1186*I1186</f>
        <v>0</v>
      </c>
    </row>
    <row r="1187" spans="1:10" s="18" customFormat="1" ht="15" customHeight="1">
      <c r="A1187" s="27">
        <v>5520</v>
      </c>
      <c r="B1187" s="26" t="s">
        <v>286</v>
      </c>
      <c r="C1187" s="20"/>
      <c r="D1187" s="20"/>
      <c r="E1187" s="20"/>
      <c r="F1187" s="19">
        <f>SUM(F1183:F1186)</f>
        <v>133</v>
      </c>
      <c r="G1187" s="20"/>
      <c r="H1187" s="19">
        <f>SUM(H1183:H1186)</f>
        <v>99.649999999999991</v>
      </c>
      <c r="I1187" s="20"/>
      <c r="J1187" s="19">
        <f>SUM(J1183:J1186)</f>
        <v>0</v>
      </c>
    </row>
    <row r="1188" spans="1:10" ht="15" customHeight="1">
      <c r="A1188" s="9">
        <v>5521</v>
      </c>
    </row>
    <row r="1189" spans="1:10" ht="15" customHeight="1">
      <c r="A1189" s="9">
        <v>5522</v>
      </c>
    </row>
    <row r="1190" spans="1:10" ht="15" customHeight="1">
      <c r="A1190" s="9">
        <v>5566</v>
      </c>
      <c r="B1190" s="1" t="s">
        <v>311</v>
      </c>
      <c r="C1190" s="1"/>
      <c r="D1190" s="1"/>
      <c r="E1190" s="1"/>
      <c r="F1190" s="13"/>
      <c r="G1190" s="1"/>
      <c r="H1190" s="13"/>
      <c r="I1190" s="1"/>
    </row>
    <row r="1191" spans="1:10" ht="15" customHeight="1">
      <c r="A1191" s="9">
        <v>5567</v>
      </c>
      <c r="B1191" s="3" t="s">
        <v>219</v>
      </c>
      <c r="C1191" s="2"/>
      <c r="D1191" s="11"/>
      <c r="E1191" s="11"/>
      <c r="F1191" s="14"/>
      <c r="G1191" s="11"/>
      <c r="H1191" s="14"/>
      <c r="I1191" s="11"/>
      <c r="J1191" s="16"/>
    </row>
    <row r="1192" spans="1:10" s="27" customFormat="1" ht="15" customHeight="1">
      <c r="A1192" s="27">
        <v>5568</v>
      </c>
      <c r="B1192" s="21" t="s">
        <v>0</v>
      </c>
      <c r="C1192" s="21" t="s">
        <v>1</v>
      </c>
      <c r="D1192" s="21" t="s">
        <v>2</v>
      </c>
      <c r="E1192" s="21" t="s">
        <v>3</v>
      </c>
      <c r="F1192" s="22" t="s">
        <v>282</v>
      </c>
      <c r="G1192" s="21" t="s">
        <v>89</v>
      </c>
      <c r="H1192" s="23" t="s">
        <v>283</v>
      </c>
      <c r="I1192" s="21" t="s">
        <v>90</v>
      </c>
      <c r="J1192" s="23" t="s">
        <v>81</v>
      </c>
    </row>
    <row r="1193" spans="1:10" s="18" customFormat="1" ht="15" customHeight="1">
      <c r="A1193" s="27">
        <v>5569</v>
      </c>
      <c r="B1193" s="30" t="s">
        <v>105</v>
      </c>
      <c r="C1193" s="26" t="s">
        <v>13</v>
      </c>
      <c r="D1193" s="26"/>
      <c r="E1193" s="30" t="s">
        <v>65</v>
      </c>
      <c r="F1193" s="24">
        <v>45</v>
      </c>
      <c r="G1193" s="34">
        <v>0.71</v>
      </c>
      <c r="H1193" s="24">
        <f t="shared" ref="H1193:H1196" si="149">F1193*G1193</f>
        <v>31.95</v>
      </c>
      <c r="I1193" s="26"/>
      <c r="J1193" s="24">
        <f>F1193*G1193*I1193</f>
        <v>0</v>
      </c>
    </row>
    <row r="1194" spans="1:10" s="18" customFormat="1" ht="15" customHeight="1">
      <c r="A1194" s="27">
        <v>5570</v>
      </c>
      <c r="B1194" s="30" t="s">
        <v>106</v>
      </c>
      <c r="C1194" s="26" t="s">
        <v>13</v>
      </c>
      <c r="D1194" s="26"/>
      <c r="E1194" s="30" t="s">
        <v>65</v>
      </c>
      <c r="F1194" s="24">
        <v>38</v>
      </c>
      <c r="G1194" s="34">
        <v>0.71</v>
      </c>
      <c r="H1194" s="24">
        <f t="shared" si="149"/>
        <v>26.979999999999997</v>
      </c>
      <c r="I1194" s="26"/>
      <c r="J1194" s="24">
        <f>F1194*G1194*I1194</f>
        <v>0</v>
      </c>
    </row>
    <row r="1195" spans="1:10" s="18" customFormat="1" ht="15" customHeight="1">
      <c r="A1195" s="27">
        <v>5571</v>
      </c>
      <c r="B1195" s="30" t="s">
        <v>74</v>
      </c>
      <c r="C1195" s="26" t="s">
        <v>75</v>
      </c>
      <c r="D1195" s="26" t="s">
        <v>10</v>
      </c>
      <c r="E1195" s="30" t="s">
        <v>76</v>
      </c>
      <c r="F1195" s="24">
        <v>32</v>
      </c>
      <c r="G1195" s="34">
        <v>0.71</v>
      </c>
      <c r="H1195" s="24">
        <f t="shared" si="149"/>
        <v>22.72</v>
      </c>
      <c r="I1195" s="26"/>
      <c r="J1195" s="24">
        <f>F1195*G1195*I1195</f>
        <v>0</v>
      </c>
    </row>
    <row r="1196" spans="1:10" s="18" customFormat="1" ht="15" customHeight="1">
      <c r="A1196" s="27">
        <v>5572</v>
      </c>
      <c r="B1196" s="31" t="s">
        <v>79</v>
      </c>
      <c r="C1196" s="26" t="s">
        <v>16</v>
      </c>
      <c r="D1196" s="26" t="s">
        <v>285</v>
      </c>
      <c r="E1196" s="26" t="s">
        <v>80</v>
      </c>
      <c r="F1196" s="24">
        <v>18</v>
      </c>
      <c r="G1196" s="34">
        <v>1</v>
      </c>
      <c r="H1196" s="24">
        <f t="shared" si="149"/>
        <v>18</v>
      </c>
      <c r="I1196" s="26"/>
      <c r="J1196" s="24">
        <f>F1196*G1196*I1196</f>
        <v>0</v>
      </c>
    </row>
    <row r="1197" spans="1:10" s="18" customFormat="1" ht="15" customHeight="1">
      <c r="A1197" s="27">
        <v>5573</v>
      </c>
      <c r="B1197" s="26" t="s">
        <v>286</v>
      </c>
      <c r="C1197" s="20"/>
      <c r="D1197" s="20"/>
      <c r="E1197" s="20"/>
      <c r="F1197" s="19">
        <f>SUM(F1193:F1196)</f>
        <v>133</v>
      </c>
      <c r="G1197" s="20"/>
      <c r="H1197" s="19">
        <f>SUM(H1193:H1196)</f>
        <v>99.649999999999991</v>
      </c>
      <c r="I1197" s="20"/>
      <c r="J1197" s="19">
        <f>SUM(J1193:J1196)</f>
        <v>0</v>
      </c>
    </row>
    <row r="1198" spans="1:10" ht="15" customHeight="1">
      <c r="A1198" s="9">
        <v>5574</v>
      </c>
    </row>
    <row r="1199" spans="1:10" ht="15" customHeight="1">
      <c r="A1199" s="9">
        <v>5575</v>
      </c>
    </row>
    <row r="1200" spans="1:10" ht="15" customHeight="1">
      <c r="A1200" s="9">
        <v>5619</v>
      </c>
      <c r="B1200" s="1" t="s">
        <v>311</v>
      </c>
      <c r="C1200" s="1"/>
      <c r="D1200" s="1"/>
      <c r="E1200" s="1"/>
      <c r="F1200" s="13"/>
      <c r="G1200" s="1"/>
      <c r="H1200" s="13"/>
      <c r="I1200" s="1"/>
    </row>
    <row r="1201" spans="1:10" ht="15" customHeight="1">
      <c r="A1201" s="9">
        <v>5620</v>
      </c>
      <c r="B1201" s="3" t="s">
        <v>280</v>
      </c>
      <c r="C1201" s="2"/>
      <c r="D1201" s="11"/>
      <c r="E1201" s="11"/>
      <c r="F1201" s="14"/>
      <c r="G1201" s="11"/>
      <c r="H1201" s="14"/>
      <c r="I1201" s="11"/>
      <c r="J1201" s="16"/>
    </row>
    <row r="1202" spans="1:10" s="27" customFormat="1" ht="15" customHeight="1">
      <c r="A1202" s="27">
        <v>5621</v>
      </c>
      <c r="B1202" s="21" t="s">
        <v>0</v>
      </c>
      <c r="C1202" s="21" t="s">
        <v>1</v>
      </c>
      <c r="D1202" s="21" t="s">
        <v>2</v>
      </c>
      <c r="E1202" s="21" t="s">
        <v>3</v>
      </c>
      <c r="F1202" s="22" t="s">
        <v>282</v>
      </c>
      <c r="G1202" s="21" t="s">
        <v>89</v>
      </c>
      <c r="H1202" s="23" t="s">
        <v>283</v>
      </c>
      <c r="I1202" s="21" t="s">
        <v>90</v>
      </c>
      <c r="J1202" s="23" t="s">
        <v>81</v>
      </c>
    </row>
    <row r="1203" spans="1:10" s="18" customFormat="1" ht="15" customHeight="1">
      <c r="A1203" s="27">
        <v>5622</v>
      </c>
      <c r="B1203" s="30" t="s">
        <v>61</v>
      </c>
      <c r="C1203" s="26" t="s">
        <v>16</v>
      </c>
      <c r="D1203" s="26" t="s">
        <v>62</v>
      </c>
      <c r="E1203" s="30" t="s">
        <v>63</v>
      </c>
      <c r="F1203" s="24">
        <v>29.4</v>
      </c>
      <c r="G1203" s="34">
        <v>0.71</v>
      </c>
      <c r="H1203" s="24">
        <f t="shared" ref="H1203:H1208" si="150">F1203*G1203</f>
        <v>20.873999999999999</v>
      </c>
      <c r="I1203" s="26"/>
      <c r="J1203" s="24">
        <f t="shared" ref="J1203:J1208" si="151">F1203*G1203*I1203</f>
        <v>0</v>
      </c>
    </row>
    <row r="1204" spans="1:10" s="18" customFormat="1" ht="15" customHeight="1">
      <c r="A1204" s="27">
        <v>5623</v>
      </c>
      <c r="B1204" s="30" t="s">
        <v>68</v>
      </c>
      <c r="C1204" s="26" t="s">
        <v>16</v>
      </c>
      <c r="D1204" s="26" t="s">
        <v>62</v>
      </c>
      <c r="E1204" s="30" t="s">
        <v>69</v>
      </c>
      <c r="F1204" s="24">
        <v>22.5</v>
      </c>
      <c r="G1204" s="34">
        <v>0.71</v>
      </c>
      <c r="H1204" s="24">
        <f t="shared" si="150"/>
        <v>15.975</v>
      </c>
      <c r="I1204" s="26"/>
      <c r="J1204" s="24">
        <f t="shared" si="151"/>
        <v>0</v>
      </c>
    </row>
    <row r="1205" spans="1:10" s="18" customFormat="1" ht="15" customHeight="1">
      <c r="A1205" s="27">
        <v>5624</v>
      </c>
      <c r="B1205" s="30" t="s">
        <v>220</v>
      </c>
      <c r="C1205" s="26" t="s">
        <v>16</v>
      </c>
      <c r="D1205" s="26" t="s">
        <v>70</v>
      </c>
      <c r="E1205" s="30" t="s">
        <v>71</v>
      </c>
      <c r="F1205" s="24">
        <v>23.7</v>
      </c>
      <c r="G1205" s="34">
        <v>0.71</v>
      </c>
      <c r="H1205" s="24">
        <f t="shared" si="150"/>
        <v>16.826999999999998</v>
      </c>
      <c r="I1205" s="26"/>
      <c r="J1205" s="24">
        <f t="shared" si="151"/>
        <v>0</v>
      </c>
    </row>
    <row r="1206" spans="1:10" s="18" customFormat="1" ht="15" customHeight="1">
      <c r="A1206" s="27">
        <v>5625</v>
      </c>
      <c r="B1206" s="30" t="s">
        <v>221</v>
      </c>
      <c r="C1206" s="26" t="s">
        <v>16</v>
      </c>
      <c r="D1206" s="26" t="s">
        <v>70</v>
      </c>
      <c r="E1206" s="30" t="s">
        <v>71</v>
      </c>
      <c r="F1206" s="24">
        <v>26.5</v>
      </c>
      <c r="G1206" s="34">
        <v>0.71</v>
      </c>
      <c r="H1206" s="24">
        <f t="shared" si="150"/>
        <v>18.814999999999998</v>
      </c>
      <c r="I1206" s="26"/>
      <c r="J1206" s="24">
        <f t="shared" si="151"/>
        <v>0</v>
      </c>
    </row>
    <row r="1207" spans="1:10" s="18" customFormat="1" ht="15" customHeight="1">
      <c r="A1207" s="27">
        <v>5626</v>
      </c>
      <c r="B1207" s="30" t="s">
        <v>95</v>
      </c>
      <c r="C1207" s="26" t="s">
        <v>16</v>
      </c>
      <c r="D1207" s="26" t="s">
        <v>96</v>
      </c>
      <c r="E1207" s="30" t="s">
        <v>97</v>
      </c>
      <c r="F1207" s="24">
        <v>23</v>
      </c>
      <c r="G1207" s="34">
        <v>1</v>
      </c>
      <c r="H1207" s="24">
        <f t="shared" si="150"/>
        <v>23</v>
      </c>
      <c r="I1207" s="26"/>
      <c r="J1207" s="24">
        <f t="shared" si="151"/>
        <v>0</v>
      </c>
    </row>
    <row r="1208" spans="1:10" s="18" customFormat="1" ht="15" customHeight="1">
      <c r="A1208" s="27">
        <v>5627</v>
      </c>
      <c r="B1208" s="31" t="s">
        <v>79</v>
      </c>
      <c r="C1208" s="26" t="s">
        <v>16</v>
      </c>
      <c r="D1208" s="26" t="s">
        <v>285</v>
      </c>
      <c r="E1208" s="26" t="s">
        <v>80</v>
      </c>
      <c r="F1208" s="24">
        <v>18</v>
      </c>
      <c r="G1208" s="34">
        <v>1</v>
      </c>
      <c r="H1208" s="24">
        <f t="shared" si="150"/>
        <v>18</v>
      </c>
      <c r="I1208" s="26"/>
      <c r="J1208" s="24">
        <f t="shared" si="151"/>
        <v>0</v>
      </c>
    </row>
    <row r="1209" spans="1:10" s="18" customFormat="1" ht="15" customHeight="1">
      <c r="A1209" s="27">
        <v>5628</v>
      </c>
      <c r="B1209" s="26" t="s">
        <v>286</v>
      </c>
      <c r="C1209" s="20"/>
      <c r="D1209" s="20"/>
      <c r="E1209" s="20"/>
      <c r="F1209" s="19">
        <f>SUM(F1203:F1208)</f>
        <v>143.1</v>
      </c>
      <c r="G1209" s="20"/>
      <c r="H1209" s="19">
        <f>SUM(H1203:H1208)</f>
        <v>113.49099999999999</v>
      </c>
      <c r="I1209" s="20"/>
      <c r="J1209" s="19">
        <f>SUM(J1203:J1208)</f>
        <v>0</v>
      </c>
    </row>
    <row r="1210" spans="1:10" ht="15" customHeight="1">
      <c r="A1210" s="9">
        <v>5629</v>
      </c>
    </row>
    <row r="1211" spans="1:10" ht="15" customHeight="1">
      <c r="A1211" s="9">
        <v>5630</v>
      </c>
    </row>
    <row r="1212" spans="1:10" ht="15" customHeight="1">
      <c r="A1212" s="9">
        <v>5672</v>
      </c>
      <c r="B1212" s="1" t="s">
        <v>311</v>
      </c>
      <c r="C1212" s="1"/>
      <c r="D1212" s="1"/>
      <c r="E1212" s="1"/>
      <c r="F1212" s="13"/>
      <c r="G1212" s="1"/>
      <c r="H1212" s="13"/>
      <c r="I1212" s="1"/>
    </row>
    <row r="1213" spans="1:10" ht="15" customHeight="1">
      <c r="A1213" s="9">
        <v>5673</v>
      </c>
      <c r="B1213" s="3" t="s">
        <v>222</v>
      </c>
      <c r="C1213" s="2"/>
      <c r="D1213" s="11"/>
      <c r="E1213" s="11"/>
      <c r="F1213" s="14"/>
      <c r="G1213" s="11"/>
      <c r="H1213" s="14"/>
      <c r="I1213" s="11"/>
      <c r="J1213" s="16"/>
    </row>
    <row r="1214" spans="1:10" s="27" customFormat="1" ht="15" customHeight="1">
      <c r="A1214" s="27">
        <v>5674</v>
      </c>
      <c r="B1214" s="21" t="s">
        <v>0</v>
      </c>
      <c r="C1214" s="21" t="s">
        <v>1</v>
      </c>
      <c r="D1214" s="21" t="s">
        <v>2</v>
      </c>
      <c r="E1214" s="21" t="s">
        <v>3</v>
      </c>
      <c r="F1214" s="22" t="s">
        <v>282</v>
      </c>
      <c r="G1214" s="21" t="s">
        <v>89</v>
      </c>
      <c r="H1214" s="23" t="s">
        <v>283</v>
      </c>
      <c r="I1214" s="21" t="s">
        <v>90</v>
      </c>
      <c r="J1214" s="23" t="s">
        <v>81</v>
      </c>
    </row>
    <row r="1215" spans="1:10" s="18" customFormat="1" ht="15" customHeight="1">
      <c r="A1215" s="27">
        <v>5675</v>
      </c>
      <c r="B1215" s="30" t="s">
        <v>61</v>
      </c>
      <c r="C1215" s="26" t="s">
        <v>16</v>
      </c>
      <c r="D1215" s="26" t="s">
        <v>62</v>
      </c>
      <c r="E1215" s="30" t="s">
        <v>63</v>
      </c>
      <c r="F1215" s="24">
        <v>29.4</v>
      </c>
      <c r="G1215" s="34">
        <v>0.71</v>
      </c>
      <c r="H1215" s="24">
        <f t="shared" ref="H1215:H1220" si="152">F1215*G1215</f>
        <v>20.873999999999999</v>
      </c>
      <c r="I1215" s="26"/>
      <c r="J1215" s="24">
        <f t="shared" ref="J1215:J1220" si="153">F1215*G1215*I1215</f>
        <v>0</v>
      </c>
    </row>
    <row r="1216" spans="1:10" s="18" customFormat="1" ht="15" customHeight="1">
      <c r="A1216" s="27">
        <v>5676</v>
      </c>
      <c r="B1216" s="30" t="s">
        <v>68</v>
      </c>
      <c r="C1216" s="26" t="s">
        <v>16</v>
      </c>
      <c r="D1216" s="26" t="s">
        <v>62</v>
      </c>
      <c r="E1216" s="30" t="s">
        <v>69</v>
      </c>
      <c r="F1216" s="24">
        <v>22.5</v>
      </c>
      <c r="G1216" s="34">
        <v>0.71</v>
      </c>
      <c r="H1216" s="24">
        <f t="shared" si="152"/>
        <v>15.975</v>
      </c>
      <c r="I1216" s="26"/>
      <c r="J1216" s="24">
        <f t="shared" si="153"/>
        <v>0</v>
      </c>
    </row>
    <row r="1217" spans="1:10" s="18" customFormat="1" ht="15" customHeight="1">
      <c r="A1217" s="27">
        <v>5677</v>
      </c>
      <c r="B1217" s="30" t="s">
        <v>220</v>
      </c>
      <c r="C1217" s="26" t="s">
        <v>16</v>
      </c>
      <c r="D1217" s="26" t="s">
        <v>70</v>
      </c>
      <c r="E1217" s="30" t="s">
        <v>71</v>
      </c>
      <c r="F1217" s="24">
        <v>23.7</v>
      </c>
      <c r="G1217" s="34">
        <v>0.71</v>
      </c>
      <c r="H1217" s="24">
        <f t="shared" si="152"/>
        <v>16.826999999999998</v>
      </c>
      <c r="I1217" s="26"/>
      <c r="J1217" s="24">
        <f t="shared" si="153"/>
        <v>0</v>
      </c>
    </row>
    <row r="1218" spans="1:10" s="18" customFormat="1" ht="15" customHeight="1">
      <c r="A1218" s="27">
        <v>5678</v>
      </c>
      <c r="B1218" s="30" t="s">
        <v>221</v>
      </c>
      <c r="C1218" s="26" t="s">
        <v>16</v>
      </c>
      <c r="D1218" s="26" t="s">
        <v>70</v>
      </c>
      <c r="E1218" s="30" t="s">
        <v>71</v>
      </c>
      <c r="F1218" s="24">
        <v>26.5</v>
      </c>
      <c r="G1218" s="34">
        <v>0.71</v>
      </c>
      <c r="H1218" s="24">
        <f t="shared" si="152"/>
        <v>18.814999999999998</v>
      </c>
      <c r="I1218" s="26"/>
      <c r="J1218" s="24">
        <f t="shared" si="153"/>
        <v>0</v>
      </c>
    </row>
    <row r="1219" spans="1:10" s="18" customFormat="1" ht="15" customHeight="1">
      <c r="A1219" s="27">
        <v>5679</v>
      </c>
      <c r="B1219" s="30" t="s">
        <v>95</v>
      </c>
      <c r="C1219" s="26" t="s">
        <v>16</v>
      </c>
      <c r="D1219" s="26" t="s">
        <v>96</v>
      </c>
      <c r="E1219" s="30" t="s">
        <v>97</v>
      </c>
      <c r="F1219" s="24">
        <v>23</v>
      </c>
      <c r="G1219" s="34">
        <v>1</v>
      </c>
      <c r="H1219" s="24">
        <f t="shared" si="152"/>
        <v>23</v>
      </c>
      <c r="I1219" s="26"/>
      <c r="J1219" s="24">
        <f t="shared" si="153"/>
        <v>0</v>
      </c>
    </row>
    <row r="1220" spans="1:10" s="18" customFormat="1" ht="15" customHeight="1">
      <c r="A1220" s="27">
        <v>5680</v>
      </c>
      <c r="B1220" s="31" t="s">
        <v>79</v>
      </c>
      <c r="C1220" s="26" t="s">
        <v>16</v>
      </c>
      <c r="D1220" s="26" t="s">
        <v>285</v>
      </c>
      <c r="E1220" s="26" t="s">
        <v>80</v>
      </c>
      <c r="F1220" s="24">
        <v>18</v>
      </c>
      <c r="G1220" s="34">
        <v>1</v>
      </c>
      <c r="H1220" s="24">
        <f t="shared" si="152"/>
        <v>18</v>
      </c>
      <c r="I1220" s="26"/>
      <c r="J1220" s="24">
        <f t="shared" si="153"/>
        <v>0</v>
      </c>
    </row>
    <row r="1221" spans="1:10" s="18" customFormat="1" ht="15" customHeight="1">
      <c r="A1221" s="27">
        <v>5681</v>
      </c>
      <c r="B1221" s="26" t="s">
        <v>286</v>
      </c>
      <c r="C1221" s="20"/>
      <c r="D1221" s="20"/>
      <c r="E1221" s="20"/>
      <c r="F1221" s="19">
        <f>SUM(F1215:F1220)</f>
        <v>143.1</v>
      </c>
      <c r="G1221" s="20"/>
      <c r="H1221" s="19">
        <f>SUM(H1215:H1220)</f>
        <v>113.49099999999999</v>
      </c>
      <c r="I1221" s="20"/>
      <c r="J1221" s="19">
        <f>SUM(J1215:J1220)</f>
        <v>0</v>
      </c>
    </row>
    <row r="1222" spans="1:10" ht="15" customHeight="1">
      <c r="A1222" s="9">
        <v>5682</v>
      </c>
    </row>
    <row r="1223" spans="1:10" ht="15" customHeight="1">
      <c r="A1223" s="9">
        <v>5683</v>
      </c>
    </row>
    <row r="1224" spans="1:10" ht="15" customHeight="1">
      <c r="A1224" s="9">
        <v>5725</v>
      </c>
      <c r="B1224" s="1" t="s">
        <v>311</v>
      </c>
      <c r="C1224" s="1"/>
      <c r="D1224" s="1"/>
      <c r="E1224" s="1"/>
      <c r="F1224" s="13"/>
      <c r="G1224" s="1"/>
      <c r="H1224" s="13"/>
      <c r="I1224" s="1"/>
    </row>
    <row r="1225" spans="1:10" ht="15" customHeight="1">
      <c r="A1225" s="9">
        <v>5726</v>
      </c>
      <c r="B1225" s="3" t="s">
        <v>223</v>
      </c>
      <c r="C1225" s="2"/>
      <c r="D1225" s="11"/>
      <c r="E1225" s="11"/>
      <c r="F1225" s="14"/>
      <c r="G1225" s="11"/>
      <c r="H1225" s="14"/>
      <c r="I1225" s="11"/>
      <c r="J1225" s="16"/>
    </row>
    <row r="1226" spans="1:10" s="27" customFormat="1" ht="15" customHeight="1">
      <c r="A1226" s="27">
        <v>5727</v>
      </c>
      <c r="B1226" s="21" t="s">
        <v>0</v>
      </c>
      <c r="C1226" s="21" t="s">
        <v>1</v>
      </c>
      <c r="D1226" s="21" t="s">
        <v>2</v>
      </c>
      <c r="E1226" s="21" t="s">
        <v>3</v>
      </c>
      <c r="F1226" s="22" t="s">
        <v>282</v>
      </c>
      <c r="G1226" s="21" t="s">
        <v>89</v>
      </c>
      <c r="H1226" s="23" t="s">
        <v>283</v>
      </c>
      <c r="I1226" s="21" t="s">
        <v>90</v>
      </c>
      <c r="J1226" s="23" t="s">
        <v>81</v>
      </c>
    </row>
    <row r="1227" spans="1:10" s="18" customFormat="1" ht="15" customHeight="1">
      <c r="A1227" s="27">
        <v>5728</v>
      </c>
      <c r="B1227" s="32" t="s">
        <v>15</v>
      </c>
      <c r="C1227" s="25" t="s">
        <v>16</v>
      </c>
      <c r="D1227" s="25" t="s">
        <v>32</v>
      </c>
      <c r="E1227" s="28" t="s">
        <v>18</v>
      </c>
      <c r="F1227" s="24">
        <v>31.9</v>
      </c>
      <c r="G1227" s="34">
        <v>0.71</v>
      </c>
      <c r="H1227" s="24">
        <f t="shared" ref="H1227:H1233" si="154">F1227*G1227</f>
        <v>22.648999999999997</v>
      </c>
      <c r="I1227" s="25"/>
      <c r="J1227" s="24">
        <f t="shared" ref="J1227:J1233" si="155">F1227*G1227*I1227</f>
        <v>0</v>
      </c>
    </row>
    <row r="1228" spans="1:10" s="18" customFormat="1" ht="15" customHeight="1">
      <c r="A1228" s="27">
        <v>5729</v>
      </c>
      <c r="B1228" s="32" t="s">
        <v>298</v>
      </c>
      <c r="C1228" s="25" t="s">
        <v>33</v>
      </c>
      <c r="D1228" s="25">
        <v>2009</v>
      </c>
      <c r="E1228" s="28" t="s">
        <v>18</v>
      </c>
      <c r="F1228" s="24">
        <v>31.9</v>
      </c>
      <c r="G1228" s="34">
        <v>0.71</v>
      </c>
      <c r="H1228" s="24">
        <f t="shared" si="154"/>
        <v>22.648999999999997</v>
      </c>
      <c r="I1228" s="25"/>
      <c r="J1228" s="24">
        <f t="shared" si="155"/>
        <v>0</v>
      </c>
    </row>
    <row r="1229" spans="1:10" s="18" customFormat="1" ht="15" customHeight="1">
      <c r="A1229" s="27">
        <v>5729</v>
      </c>
      <c r="B1229" s="32" t="s">
        <v>299</v>
      </c>
      <c r="C1229" s="25" t="s">
        <v>33</v>
      </c>
      <c r="D1229" s="25">
        <v>2009</v>
      </c>
      <c r="E1229" s="28" t="s">
        <v>18</v>
      </c>
      <c r="F1229" s="24">
        <v>15.3</v>
      </c>
      <c r="G1229" s="34">
        <v>0.71</v>
      </c>
      <c r="H1229" s="24">
        <f t="shared" si="154"/>
        <v>10.863</v>
      </c>
      <c r="I1229" s="25"/>
      <c r="J1229" s="24">
        <f t="shared" si="155"/>
        <v>0</v>
      </c>
    </row>
    <row r="1230" spans="1:10" s="18" customFormat="1" ht="15" customHeight="1">
      <c r="A1230" s="27">
        <v>5730</v>
      </c>
      <c r="B1230" s="30" t="s">
        <v>105</v>
      </c>
      <c r="C1230" s="26" t="s">
        <v>13</v>
      </c>
      <c r="D1230" s="26"/>
      <c r="E1230" s="30" t="s">
        <v>65</v>
      </c>
      <c r="F1230" s="24">
        <v>45</v>
      </c>
      <c r="G1230" s="34">
        <v>0.71</v>
      </c>
      <c r="H1230" s="24">
        <f t="shared" si="154"/>
        <v>31.95</v>
      </c>
      <c r="I1230" s="26"/>
      <c r="J1230" s="24">
        <f t="shared" si="155"/>
        <v>0</v>
      </c>
    </row>
    <row r="1231" spans="1:10" s="18" customFormat="1" ht="15" customHeight="1">
      <c r="A1231" s="27">
        <v>5731</v>
      </c>
      <c r="B1231" s="30" t="s">
        <v>106</v>
      </c>
      <c r="C1231" s="26" t="s">
        <v>13</v>
      </c>
      <c r="D1231" s="26"/>
      <c r="E1231" s="30" t="s">
        <v>65</v>
      </c>
      <c r="F1231" s="24">
        <v>38</v>
      </c>
      <c r="G1231" s="34">
        <v>0.71</v>
      </c>
      <c r="H1231" s="24">
        <f t="shared" si="154"/>
        <v>26.979999999999997</v>
      </c>
      <c r="I1231" s="26"/>
      <c r="J1231" s="24">
        <f t="shared" si="155"/>
        <v>0</v>
      </c>
    </row>
    <row r="1232" spans="1:10" s="18" customFormat="1" ht="15" customHeight="1">
      <c r="A1232" s="27">
        <v>5732</v>
      </c>
      <c r="B1232" s="30" t="s">
        <v>77</v>
      </c>
      <c r="C1232" s="26" t="s">
        <v>16</v>
      </c>
      <c r="D1232" s="26" t="s">
        <v>10</v>
      </c>
      <c r="E1232" s="30" t="s">
        <v>78</v>
      </c>
      <c r="F1232" s="24">
        <v>49.4</v>
      </c>
      <c r="G1232" s="34">
        <v>0.71</v>
      </c>
      <c r="H1232" s="24">
        <f t="shared" si="154"/>
        <v>35.073999999999998</v>
      </c>
      <c r="I1232" s="26"/>
      <c r="J1232" s="24">
        <f t="shared" si="155"/>
        <v>0</v>
      </c>
    </row>
    <row r="1233" spans="1:10" s="18" customFormat="1" ht="15" customHeight="1">
      <c r="A1233" s="27">
        <v>5733</v>
      </c>
      <c r="B1233" s="31" t="s">
        <v>79</v>
      </c>
      <c r="C1233" s="26" t="s">
        <v>16</v>
      </c>
      <c r="D1233" s="26" t="s">
        <v>285</v>
      </c>
      <c r="E1233" s="26" t="s">
        <v>80</v>
      </c>
      <c r="F1233" s="24">
        <v>18</v>
      </c>
      <c r="G1233" s="34">
        <v>1</v>
      </c>
      <c r="H1233" s="24">
        <f t="shared" si="154"/>
        <v>18</v>
      </c>
      <c r="I1233" s="26"/>
      <c r="J1233" s="24">
        <f t="shared" si="155"/>
        <v>0</v>
      </c>
    </row>
    <row r="1234" spans="1:10" s="18" customFormat="1" ht="15" customHeight="1">
      <c r="A1234" s="27">
        <v>5734</v>
      </c>
      <c r="B1234" s="26" t="s">
        <v>286</v>
      </c>
      <c r="C1234" s="20"/>
      <c r="D1234" s="20">
        <f>SUM(D1227:D1233)</f>
        <v>4018</v>
      </c>
      <c r="E1234" s="20"/>
      <c r="F1234" s="19">
        <f>SUM(F1227:F1233)</f>
        <v>229.5</v>
      </c>
      <c r="G1234" s="20"/>
      <c r="H1234" s="19">
        <f>SUM(H1227:H1233)</f>
        <v>168.16499999999996</v>
      </c>
      <c r="I1234" s="20"/>
      <c r="J1234" s="19">
        <f>SUM(J1227:J1233)</f>
        <v>0</v>
      </c>
    </row>
    <row r="1235" spans="1:10" ht="15" customHeight="1">
      <c r="A1235" s="9">
        <v>5735</v>
      </c>
    </row>
    <row r="1236" spans="1:10" ht="15" customHeight="1">
      <c r="A1236" s="9">
        <v>5736</v>
      </c>
    </row>
    <row r="1237" spans="1:10" ht="15" customHeight="1">
      <c r="A1237" s="9">
        <v>5778</v>
      </c>
      <c r="B1237" s="1" t="s">
        <v>311</v>
      </c>
      <c r="C1237" s="1"/>
      <c r="D1237" s="1"/>
      <c r="E1237" s="1"/>
      <c r="F1237" s="13"/>
      <c r="G1237" s="1"/>
      <c r="H1237" s="13"/>
      <c r="I1237" s="1"/>
    </row>
    <row r="1238" spans="1:10" ht="15" customHeight="1">
      <c r="A1238" s="9">
        <v>5779</v>
      </c>
      <c r="B1238" s="3" t="s">
        <v>224</v>
      </c>
      <c r="C1238" s="2"/>
      <c r="D1238" s="11"/>
      <c r="E1238" s="11"/>
      <c r="F1238" s="14"/>
      <c r="G1238" s="11"/>
      <c r="H1238" s="14"/>
      <c r="I1238" s="11"/>
      <c r="J1238" s="16"/>
    </row>
    <row r="1239" spans="1:10" s="27" customFormat="1" ht="15" customHeight="1">
      <c r="A1239" s="27">
        <v>5780</v>
      </c>
      <c r="B1239" s="21" t="s">
        <v>0</v>
      </c>
      <c r="C1239" s="21" t="s">
        <v>1</v>
      </c>
      <c r="D1239" s="21" t="s">
        <v>2</v>
      </c>
      <c r="E1239" s="21" t="s">
        <v>3</v>
      </c>
      <c r="F1239" s="22" t="s">
        <v>282</v>
      </c>
      <c r="G1239" s="21" t="s">
        <v>89</v>
      </c>
      <c r="H1239" s="23" t="s">
        <v>283</v>
      </c>
      <c r="I1239" s="21" t="s">
        <v>90</v>
      </c>
      <c r="J1239" s="23" t="s">
        <v>81</v>
      </c>
    </row>
    <row r="1240" spans="1:10" s="18" customFormat="1" ht="15" customHeight="1">
      <c r="A1240" s="27">
        <v>5781</v>
      </c>
      <c r="B1240" s="32" t="s">
        <v>15</v>
      </c>
      <c r="C1240" s="25" t="s">
        <v>16</v>
      </c>
      <c r="D1240" s="25" t="s">
        <v>32</v>
      </c>
      <c r="E1240" s="28" t="s">
        <v>18</v>
      </c>
      <c r="F1240" s="24">
        <v>31.9</v>
      </c>
      <c r="G1240" s="34">
        <v>0.71</v>
      </c>
      <c r="H1240" s="24">
        <f t="shared" ref="H1240:H1246" si="156">F1240*G1240</f>
        <v>22.648999999999997</v>
      </c>
      <c r="I1240" s="25"/>
      <c r="J1240" s="24">
        <f t="shared" ref="J1240:J1246" si="157">F1240*G1240*I1240</f>
        <v>0</v>
      </c>
    </row>
    <row r="1241" spans="1:10" s="18" customFormat="1" ht="15" customHeight="1">
      <c r="A1241" s="27">
        <v>5782</v>
      </c>
      <c r="B1241" s="32" t="s">
        <v>298</v>
      </c>
      <c r="C1241" s="25" t="s">
        <v>33</v>
      </c>
      <c r="D1241" s="25">
        <v>2009</v>
      </c>
      <c r="E1241" s="28" t="s">
        <v>18</v>
      </c>
      <c r="F1241" s="24">
        <v>31.9</v>
      </c>
      <c r="G1241" s="34">
        <v>0.71</v>
      </c>
      <c r="H1241" s="24">
        <f t="shared" si="156"/>
        <v>22.648999999999997</v>
      </c>
      <c r="I1241" s="25"/>
      <c r="J1241" s="24">
        <f t="shared" si="157"/>
        <v>0</v>
      </c>
    </row>
    <row r="1242" spans="1:10" s="18" customFormat="1" ht="15" customHeight="1">
      <c r="A1242" s="27">
        <v>5782</v>
      </c>
      <c r="B1242" s="32" t="s">
        <v>299</v>
      </c>
      <c r="C1242" s="25" t="s">
        <v>33</v>
      </c>
      <c r="D1242" s="25">
        <v>2009</v>
      </c>
      <c r="E1242" s="28" t="s">
        <v>18</v>
      </c>
      <c r="F1242" s="24">
        <v>15.3</v>
      </c>
      <c r="G1242" s="34">
        <v>0.71</v>
      </c>
      <c r="H1242" s="24">
        <f t="shared" si="156"/>
        <v>10.863</v>
      </c>
      <c r="I1242" s="25"/>
      <c r="J1242" s="24">
        <f t="shared" si="157"/>
        <v>0</v>
      </c>
    </row>
    <row r="1243" spans="1:10" s="18" customFormat="1" ht="15" customHeight="1">
      <c r="A1243" s="27">
        <v>5783</v>
      </c>
      <c r="B1243" s="30" t="s">
        <v>105</v>
      </c>
      <c r="C1243" s="26" t="s">
        <v>13</v>
      </c>
      <c r="D1243" s="26"/>
      <c r="E1243" s="30" t="s">
        <v>65</v>
      </c>
      <c r="F1243" s="24">
        <v>45</v>
      </c>
      <c r="G1243" s="34">
        <v>0.71</v>
      </c>
      <c r="H1243" s="24">
        <f t="shared" si="156"/>
        <v>31.95</v>
      </c>
      <c r="I1243" s="26"/>
      <c r="J1243" s="24">
        <f t="shared" si="157"/>
        <v>0</v>
      </c>
    </row>
    <row r="1244" spans="1:10" s="18" customFormat="1" ht="15" customHeight="1">
      <c r="A1244" s="27">
        <v>5784</v>
      </c>
      <c r="B1244" s="30" t="s">
        <v>106</v>
      </c>
      <c r="C1244" s="26" t="s">
        <v>13</v>
      </c>
      <c r="D1244" s="26"/>
      <c r="E1244" s="30" t="s">
        <v>65</v>
      </c>
      <c r="F1244" s="24">
        <v>38</v>
      </c>
      <c r="G1244" s="34">
        <v>0.71</v>
      </c>
      <c r="H1244" s="24">
        <f t="shared" si="156"/>
        <v>26.979999999999997</v>
      </c>
      <c r="I1244" s="26"/>
      <c r="J1244" s="24">
        <f t="shared" si="157"/>
        <v>0</v>
      </c>
    </row>
    <row r="1245" spans="1:10" s="18" customFormat="1" ht="15" customHeight="1">
      <c r="A1245" s="27">
        <v>5785</v>
      </c>
      <c r="B1245" s="30" t="s">
        <v>77</v>
      </c>
      <c r="C1245" s="26" t="s">
        <v>16</v>
      </c>
      <c r="D1245" s="26" t="s">
        <v>10</v>
      </c>
      <c r="E1245" s="30" t="s">
        <v>78</v>
      </c>
      <c r="F1245" s="24">
        <v>49.4</v>
      </c>
      <c r="G1245" s="34">
        <v>0.71</v>
      </c>
      <c r="H1245" s="24">
        <f t="shared" si="156"/>
        <v>35.073999999999998</v>
      </c>
      <c r="I1245" s="26"/>
      <c r="J1245" s="24">
        <f t="shared" si="157"/>
        <v>0</v>
      </c>
    </row>
    <row r="1246" spans="1:10" s="18" customFormat="1" ht="15" customHeight="1">
      <c r="A1246" s="27">
        <v>5786</v>
      </c>
      <c r="B1246" s="31" t="s">
        <v>79</v>
      </c>
      <c r="C1246" s="26" t="s">
        <v>16</v>
      </c>
      <c r="D1246" s="26" t="s">
        <v>285</v>
      </c>
      <c r="E1246" s="26" t="s">
        <v>80</v>
      </c>
      <c r="F1246" s="24">
        <v>18</v>
      </c>
      <c r="G1246" s="34">
        <v>1</v>
      </c>
      <c r="H1246" s="24">
        <f t="shared" si="156"/>
        <v>18</v>
      </c>
      <c r="I1246" s="26"/>
      <c r="J1246" s="24">
        <f t="shared" si="157"/>
        <v>0</v>
      </c>
    </row>
    <row r="1247" spans="1:10" s="18" customFormat="1" ht="15" customHeight="1">
      <c r="A1247" s="27">
        <v>5787</v>
      </c>
      <c r="B1247" s="26" t="s">
        <v>286</v>
      </c>
      <c r="C1247" s="20"/>
      <c r="D1247" s="20"/>
      <c r="E1247" s="20"/>
      <c r="F1247" s="19">
        <f>SUM(F1240:F1246)</f>
        <v>229.5</v>
      </c>
      <c r="G1247" s="20"/>
      <c r="H1247" s="19">
        <f>SUM(H1240:H1246)</f>
        <v>168.16499999999996</v>
      </c>
      <c r="I1247" s="20"/>
      <c r="J1247" s="19">
        <f>SUM(J1240:J1246)</f>
        <v>0</v>
      </c>
    </row>
    <row r="1248" spans="1:10" ht="15" customHeight="1">
      <c r="A1248" s="9">
        <v>5788</v>
      </c>
    </row>
    <row r="1249" spans="1:10" ht="15" customHeight="1">
      <c r="A1249" s="9">
        <v>5789</v>
      </c>
    </row>
    <row r="1250" spans="1:10" ht="15" customHeight="1">
      <c r="A1250" s="9">
        <v>5831</v>
      </c>
      <c r="B1250" s="1" t="s">
        <v>311</v>
      </c>
      <c r="C1250" s="1"/>
      <c r="D1250" s="1"/>
      <c r="E1250" s="1"/>
      <c r="F1250" s="13"/>
      <c r="G1250" s="1"/>
      <c r="H1250" s="13"/>
      <c r="I1250" s="1"/>
    </row>
    <row r="1251" spans="1:10" ht="15" customHeight="1">
      <c r="A1251" s="9">
        <v>5832</v>
      </c>
      <c r="B1251" s="3" t="s">
        <v>225</v>
      </c>
      <c r="C1251" s="2"/>
      <c r="D1251" s="11"/>
      <c r="E1251" s="11"/>
      <c r="F1251" s="14"/>
      <c r="G1251" s="11"/>
      <c r="H1251" s="14"/>
      <c r="I1251" s="11"/>
      <c r="J1251" s="16"/>
    </row>
    <row r="1252" spans="1:10" s="27" customFormat="1" ht="15" customHeight="1">
      <c r="A1252" s="27">
        <v>5833</v>
      </c>
      <c r="B1252" s="21" t="s">
        <v>0</v>
      </c>
      <c r="C1252" s="21" t="s">
        <v>1</v>
      </c>
      <c r="D1252" s="21" t="s">
        <v>2</v>
      </c>
      <c r="E1252" s="21" t="s">
        <v>3</v>
      </c>
      <c r="F1252" s="22" t="s">
        <v>282</v>
      </c>
      <c r="G1252" s="21" t="s">
        <v>89</v>
      </c>
      <c r="H1252" s="23" t="s">
        <v>283</v>
      </c>
      <c r="I1252" s="21" t="s">
        <v>90</v>
      </c>
      <c r="J1252" s="23" t="s">
        <v>81</v>
      </c>
    </row>
    <row r="1253" spans="1:10" s="18" customFormat="1" ht="15" customHeight="1">
      <c r="A1253" s="27">
        <v>5834</v>
      </c>
      <c r="B1253" s="30" t="s">
        <v>61</v>
      </c>
      <c r="C1253" s="26" t="s">
        <v>16</v>
      </c>
      <c r="D1253" s="26" t="s">
        <v>62</v>
      </c>
      <c r="E1253" s="30" t="s">
        <v>63</v>
      </c>
      <c r="F1253" s="24">
        <v>29.4</v>
      </c>
      <c r="G1253" s="34">
        <v>0.71</v>
      </c>
      <c r="H1253" s="24">
        <f t="shared" ref="H1253:H1258" si="158">F1253*G1253</f>
        <v>20.873999999999999</v>
      </c>
      <c r="I1253" s="26"/>
      <c r="J1253" s="24">
        <f t="shared" ref="J1253:J1258" si="159">F1253*G1253*I1253</f>
        <v>0</v>
      </c>
    </row>
    <row r="1254" spans="1:10" s="18" customFormat="1" ht="15" customHeight="1">
      <c r="A1254" s="27">
        <v>5835</v>
      </c>
      <c r="B1254" s="30" t="s">
        <v>68</v>
      </c>
      <c r="C1254" s="26" t="s">
        <v>16</v>
      </c>
      <c r="D1254" s="26" t="s">
        <v>62</v>
      </c>
      <c r="E1254" s="30" t="s">
        <v>69</v>
      </c>
      <c r="F1254" s="24">
        <v>22.5</v>
      </c>
      <c r="G1254" s="34">
        <v>0.71</v>
      </c>
      <c r="H1254" s="24">
        <f t="shared" si="158"/>
        <v>15.975</v>
      </c>
      <c r="I1254" s="26"/>
      <c r="J1254" s="24">
        <f t="shared" si="159"/>
        <v>0</v>
      </c>
    </row>
    <row r="1255" spans="1:10" s="18" customFormat="1" ht="15" customHeight="1">
      <c r="A1255" s="27">
        <v>5836</v>
      </c>
      <c r="B1255" s="30" t="s">
        <v>220</v>
      </c>
      <c r="C1255" s="26" t="s">
        <v>16</v>
      </c>
      <c r="D1255" s="26" t="s">
        <v>70</v>
      </c>
      <c r="E1255" s="30" t="s">
        <v>71</v>
      </c>
      <c r="F1255" s="24">
        <v>23.7</v>
      </c>
      <c r="G1255" s="34">
        <v>0.71</v>
      </c>
      <c r="H1255" s="24">
        <f t="shared" si="158"/>
        <v>16.826999999999998</v>
      </c>
      <c r="I1255" s="26"/>
      <c r="J1255" s="24">
        <f t="shared" si="159"/>
        <v>0</v>
      </c>
    </row>
    <row r="1256" spans="1:10" s="18" customFormat="1" ht="15" customHeight="1">
      <c r="A1256" s="27">
        <v>5837</v>
      </c>
      <c r="B1256" s="30" t="s">
        <v>221</v>
      </c>
      <c r="C1256" s="26" t="s">
        <v>16</v>
      </c>
      <c r="D1256" s="26" t="s">
        <v>70</v>
      </c>
      <c r="E1256" s="30" t="s">
        <v>71</v>
      </c>
      <c r="F1256" s="24">
        <v>26.5</v>
      </c>
      <c r="G1256" s="34">
        <v>0.71</v>
      </c>
      <c r="H1256" s="24">
        <f t="shared" si="158"/>
        <v>18.814999999999998</v>
      </c>
      <c r="I1256" s="26"/>
      <c r="J1256" s="24">
        <f t="shared" si="159"/>
        <v>0</v>
      </c>
    </row>
    <row r="1257" spans="1:10" s="18" customFormat="1" ht="15" customHeight="1">
      <c r="A1257" s="27">
        <v>5838</v>
      </c>
      <c r="B1257" s="30" t="s">
        <v>95</v>
      </c>
      <c r="C1257" s="26" t="s">
        <v>16</v>
      </c>
      <c r="D1257" s="26" t="s">
        <v>96</v>
      </c>
      <c r="E1257" s="30" t="s">
        <v>97</v>
      </c>
      <c r="F1257" s="24">
        <v>23</v>
      </c>
      <c r="G1257" s="34">
        <v>1</v>
      </c>
      <c r="H1257" s="24">
        <f t="shared" si="158"/>
        <v>23</v>
      </c>
      <c r="I1257" s="26"/>
      <c r="J1257" s="24">
        <f t="shared" si="159"/>
        <v>0</v>
      </c>
    </row>
    <row r="1258" spans="1:10" s="18" customFormat="1" ht="15" customHeight="1">
      <c r="A1258" s="27">
        <v>5839</v>
      </c>
      <c r="B1258" s="31" t="s">
        <v>79</v>
      </c>
      <c r="C1258" s="26" t="s">
        <v>16</v>
      </c>
      <c r="D1258" s="26" t="s">
        <v>285</v>
      </c>
      <c r="E1258" s="26" t="s">
        <v>80</v>
      </c>
      <c r="F1258" s="24">
        <v>18</v>
      </c>
      <c r="G1258" s="34">
        <v>1</v>
      </c>
      <c r="H1258" s="24">
        <f t="shared" si="158"/>
        <v>18</v>
      </c>
      <c r="I1258" s="26"/>
      <c r="J1258" s="24">
        <f t="shared" si="159"/>
        <v>0</v>
      </c>
    </row>
    <row r="1259" spans="1:10" s="18" customFormat="1" ht="15" customHeight="1">
      <c r="A1259" s="27">
        <v>5840</v>
      </c>
      <c r="B1259" s="26" t="s">
        <v>286</v>
      </c>
      <c r="C1259" s="20"/>
      <c r="D1259" s="20"/>
      <c r="E1259" s="20"/>
      <c r="F1259" s="19">
        <f>SUM(F1253:F1258)</f>
        <v>143.1</v>
      </c>
      <c r="G1259" s="20"/>
      <c r="H1259" s="19">
        <f>SUM(H1253:H1258)</f>
        <v>113.49099999999999</v>
      </c>
      <c r="I1259" s="20"/>
      <c r="J1259" s="19">
        <f>SUM(J1253:J1258)</f>
        <v>0</v>
      </c>
    </row>
    <row r="1260" spans="1:10" ht="15" customHeight="1">
      <c r="A1260" s="9">
        <v>5841</v>
      </c>
    </row>
    <row r="1261" spans="1:10" ht="15" customHeight="1">
      <c r="A1261" s="9">
        <v>5842</v>
      </c>
    </row>
    <row r="1262" spans="1:10" ht="15" customHeight="1">
      <c r="A1262" s="9">
        <v>5884</v>
      </c>
      <c r="B1262" s="1" t="s">
        <v>311</v>
      </c>
      <c r="C1262" s="1"/>
      <c r="D1262" s="1"/>
      <c r="E1262" s="1"/>
      <c r="F1262" s="13"/>
      <c r="G1262" s="1"/>
      <c r="H1262" s="13"/>
      <c r="I1262" s="1"/>
    </row>
    <row r="1263" spans="1:10" ht="15" customHeight="1">
      <c r="A1263" s="9">
        <v>5885</v>
      </c>
      <c r="B1263" s="3" t="s">
        <v>226</v>
      </c>
      <c r="C1263" s="2"/>
      <c r="D1263" s="11"/>
      <c r="E1263" s="11"/>
      <c r="F1263" s="14"/>
      <c r="G1263" s="11"/>
      <c r="H1263" s="14"/>
      <c r="I1263" s="11"/>
      <c r="J1263" s="16"/>
    </row>
    <row r="1264" spans="1:10" s="27" customFormat="1" ht="15" customHeight="1">
      <c r="A1264" s="27">
        <v>5886</v>
      </c>
      <c r="B1264" s="21" t="s">
        <v>0</v>
      </c>
      <c r="C1264" s="21" t="s">
        <v>1</v>
      </c>
      <c r="D1264" s="21" t="s">
        <v>2</v>
      </c>
      <c r="E1264" s="21" t="s">
        <v>3</v>
      </c>
      <c r="F1264" s="22" t="s">
        <v>282</v>
      </c>
      <c r="G1264" s="21" t="s">
        <v>89</v>
      </c>
      <c r="H1264" s="23" t="s">
        <v>283</v>
      </c>
      <c r="I1264" s="21" t="s">
        <v>90</v>
      </c>
      <c r="J1264" s="23" t="s">
        <v>81</v>
      </c>
    </row>
    <row r="1265" spans="1:10" s="18" customFormat="1" ht="15" customHeight="1">
      <c r="A1265" s="27">
        <v>5887</v>
      </c>
      <c r="B1265" s="30" t="s">
        <v>61</v>
      </c>
      <c r="C1265" s="26" t="s">
        <v>16</v>
      </c>
      <c r="D1265" s="26" t="s">
        <v>62</v>
      </c>
      <c r="E1265" s="30" t="s">
        <v>63</v>
      </c>
      <c r="F1265" s="24">
        <v>29.4</v>
      </c>
      <c r="G1265" s="34">
        <v>0.71</v>
      </c>
      <c r="H1265" s="24">
        <f t="shared" ref="H1265:H1270" si="160">F1265*G1265</f>
        <v>20.873999999999999</v>
      </c>
      <c r="I1265" s="26"/>
      <c r="J1265" s="24">
        <f t="shared" ref="J1265:J1270" si="161">F1265*G1265*I1265</f>
        <v>0</v>
      </c>
    </row>
    <row r="1266" spans="1:10" s="18" customFormat="1" ht="15" customHeight="1">
      <c r="A1266" s="27">
        <v>5888</v>
      </c>
      <c r="B1266" s="30" t="s">
        <v>68</v>
      </c>
      <c r="C1266" s="26" t="s">
        <v>16</v>
      </c>
      <c r="D1266" s="26" t="s">
        <v>62</v>
      </c>
      <c r="E1266" s="30" t="s">
        <v>69</v>
      </c>
      <c r="F1266" s="24">
        <v>22.5</v>
      </c>
      <c r="G1266" s="34">
        <v>0.71</v>
      </c>
      <c r="H1266" s="24">
        <f t="shared" si="160"/>
        <v>15.975</v>
      </c>
      <c r="I1266" s="26"/>
      <c r="J1266" s="24">
        <f t="shared" si="161"/>
        <v>0</v>
      </c>
    </row>
    <row r="1267" spans="1:10" s="18" customFormat="1" ht="15" customHeight="1">
      <c r="A1267" s="27">
        <v>5889</v>
      </c>
      <c r="B1267" s="30" t="s">
        <v>220</v>
      </c>
      <c r="C1267" s="26" t="s">
        <v>16</v>
      </c>
      <c r="D1267" s="26" t="s">
        <v>70</v>
      </c>
      <c r="E1267" s="30" t="s">
        <v>71</v>
      </c>
      <c r="F1267" s="24">
        <v>23.7</v>
      </c>
      <c r="G1267" s="34">
        <v>0.71</v>
      </c>
      <c r="H1267" s="24">
        <f t="shared" si="160"/>
        <v>16.826999999999998</v>
      </c>
      <c r="I1267" s="26"/>
      <c r="J1267" s="24">
        <f t="shared" si="161"/>
        <v>0</v>
      </c>
    </row>
    <row r="1268" spans="1:10" s="18" customFormat="1" ht="15" customHeight="1">
      <c r="A1268" s="27">
        <v>5890</v>
      </c>
      <c r="B1268" s="30" t="s">
        <v>221</v>
      </c>
      <c r="C1268" s="26" t="s">
        <v>16</v>
      </c>
      <c r="D1268" s="26" t="s">
        <v>70</v>
      </c>
      <c r="E1268" s="30" t="s">
        <v>71</v>
      </c>
      <c r="F1268" s="24">
        <v>26.5</v>
      </c>
      <c r="G1268" s="34">
        <v>0.71</v>
      </c>
      <c r="H1268" s="24">
        <f t="shared" si="160"/>
        <v>18.814999999999998</v>
      </c>
      <c r="I1268" s="26"/>
      <c r="J1268" s="24">
        <f t="shared" si="161"/>
        <v>0</v>
      </c>
    </row>
    <row r="1269" spans="1:10" s="18" customFormat="1" ht="15" customHeight="1">
      <c r="A1269" s="27">
        <v>5891</v>
      </c>
      <c r="B1269" s="30" t="s">
        <v>95</v>
      </c>
      <c r="C1269" s="26" t="s">
        <v>16</v>
      </c>
      <c r="D1269" s="26" t="s">
        <v>96</v>
      </c>
      <c r="E1269" s="30" t="s">
        <v>97</v>
      </c>
      <c r="F1269" s="24">
        <v>23</v>
      </c>
      <c r="G1269" s="34">
        <v>1</v>
      </c>
      <c r="H1269" s="24">
        <f t="shared" si="160"/>
        <v>23</v>
      </c>
      <c r="I1269" s="26"/>
      <c r="J1269" s="24">
        <f t="shared" si="161"/>
        <v>0</v>
      </c>
    </row>
    <row r="1270" spans="1:10" s="18" customFormat="1" ht="15" customHeight="1">
      <c r="A1270" s="27">
        <v>5892</v>
      </c>
      <c r="B1270" s="31" t="s">
        <v>79</v>
      </c>
      <c r="C1270" s="26" t="s">
        <v>16</v>
      </c>
      <c r="D1270" s="26" t="s">
        <v>285</v>
      </c>
      <c r="E1270" s="26" t="s">
        <v>80</v>
      </c>
      <c r="F1270" s="24">
        <v>18</v>
      </c>
      <c r="G1270" s="34">
        <v>1</v>
      </c>
      <c r="H1270" s="24">
        <f t="shared" si="160"/>
        <v>18</v>
      </c>
      <c r="I1270" s="26"/>
      <c r="J1270" s="24">
        <f t="shared" si="161"/>
        <v>0</v>
      </c>
    </row>
    <row r="1271" spans="1:10" s="18" customFormat="1" ht="15" customHeight="1">
      <c r="A1271" s="27">
        <v>5893</v>
      </c>
      <c r="B1271" s="26" t="s">
        <v>286</v>
      </c>
      <c r="C1271" s="20"/>
      <c r="D1271" s="20"/>
      <c r="E1271" s="20"/>
      <c r="F1271" s="19">
        <f>SUM(F1265:F1270)</f>
        <v>143.1</v>
      </c>
      <c r="G1271" s="20"/>
      <c r="H1271" s="19">
        <f>SUM(H1265:H1270)</f>
        <v>113.49099999999999</v>
      </c>
      <c r="I1271" s="20"/>
      <c r="J1271" s="19">
        <f>SUM(J1265:J1270)</f>
        <v>0</v>
      </c>
    </row>
    <row r="1272" spans="1:10" ht="15" customHeight="1">
      <c r="A1272" s="9">
        <v>5894</v>
      </c>
    </row>
    <row r="1273" spans="1:10" ht="15" customHeight="1">
      <c r="A1273" s="9">
        <v>5895</v>
      </c>
    </row>
    <row r="1274" spans="1:10" ht="15" customHeight="1">
      <c r="A1274" s="9">
        <v>5937</v>
      </c>
      <c r="B1274" s="1" t="s">
        <v>311</v>
      </c>
      <c r="C1274" s="1"/>
      <c r="D1274" s="1"/>
      <c r="E1274" s="1"/>
      <c r="F1274" s="13"/>
      <c r="G1274" s="1"/>
      <c r="H1274" s="13"/>
      <c r="I1274" s="1"/>
    </row>
    <row r="1275" spans="1:10" ht="15" customHeight="1">
      <c r="A1275" s="9">
        <v>5938</v>
      </c>
      <c r="B1275" s="3" t="s">
        <v>227</v>
      </c>
      <c r="C1275" s="2"/>
      <c r="D1275" s="11"/>
      <c r="E1275" s="11"/>
      <c r="F1275" s="14"/>
      <c r="G1275" s="11"/>
      <c r="H1275" s="14"/>
      <c r="I1275" s="11"/>
      <c r="J1275" s="16"/>
    </row>
    <row r="1276" spans="1:10" s="27" customFormat="1" ht="15" customHeight="1">
      <c r="A1276" s="27">
        <v>5939</v>
      </c>
      <c r="B1276" s="21" t="s">
        <v>0</v>
      </c>
      <c r="C1276" s="21" t="s">
        <v>1</v>
      </c>
      <c r="D1276" s="21" t="s">
        <v>2</v>
      </c>
      <c r="E1276" s="21" t="s">
        <v>3</v>
      </c>
      <c r="F1276" s="22" t="s">
        <v>282</v>
      </c>
      <c r="G1276" s="21" t="s">
        <v>89</v>
      </c>
      <c r="H1276" s="23" t="s">
        <v>283</v>
      </c>
      <c r="I1276" s="21" t="s">
        <v>90</v>
      </c>
      <c r="J1276" s="23" t="s">
        <v>81</v>
      </c>
    </row>
    <row r="1277" spans="1:10" s="18" customFormat="1" ht="15" customHeight="1">
      <c r="A1277" s="27">
        <v>5940</v>
      </c>
      <c r="B1277" s="30" t="s">
        <v>108</v>
      </c>
      <c r="C1277" s="26" t="s">
        <v>16</v>
      </c>
      <c r="D1277" s="26" t="s">
        <v>66</v>
      </c>
      <c r="E1277" s="30" t="s">
        <v>67</v>
      </c>
      <c r="F1277" s="24">
        <v>39.799999999999997</v>
      </c>
      <c r="G1277" s="34">
        <v>0.71</v>
      </c>
      <c r="H1277" s="24">
        <f t="shared" ref="H1277:H1279" si="162">F1277*G1277</f>
        <v>28.257999999999996</v>
      </c>
      <c r="I1277" s="26"/>
      <c r="J1277" s="24">
        <f>F1277*G1277*I1277</f>
        <v>0</v>
      </c>
    </row>
    <row r="1278" spans="1:10" s="18" customFormat="1" ht="15" customHeight="1">
      <c r="A1278" s="27">
        <v>5941</v>
      </c>
      <c r="B1278" s="30" t="s">
        <v>94</v>
      </c>
      <c r="C1278" s="26" t="s">
        <v>16</v>
      </c>
      <c r="D1278" s="26" t="s">
        <v>66</v>
      </c>
      <c r="E1278" s="30" t="s">
        <v>67</v>
      </c>
      <c r="F1278" s="24">
        <v>33.5</v>
      </c>
      <c r="G1278" s="34">
        <v>0.71</v>
      </c>
      <c r="H1278" s="24">
        <f t="shared" si="162"/>
        <v>23.785</v>
      </c>
      <c r="I1278" s="26"/>
      <c r="J1278" s="24">
        <f>F1278*G1278*I1278</f>
        <v>0</v>
      </c>
    </row>
    <row r="1279" spans="1:10" s="18" customFormat="1" ht="15" customHeight="1">
      <c r="A1279" s="27">
        <v>5942</v>
      </c>
      <c r="B1279" s="31" t="s">
        <v>79</v>
      </c>
      <c r="C1279" s="26" t="s">
        <v>16</v>
      </c>
      <c r="D1279" s="26" t="s">
        <v>285</v>
      </c>
      <c r="E1279" s="26" t="s">
        <v>80</v>
      </c>
      <c r="F1279" s="24">
        <v>18</v>
      </c>
      <c r="G1279" s="34">
        <v>1</v>
      </c>
      <c r="H1279" s="24">
        <f t="shared" si="162"/>
        <v>18</v>
      </c>
      <c r="I1279" s="26"/>
      <c r="J1279" s="24">
        <f>F1279*G1279*I1279</f>
        <v>0</v>
      </c>
    </row>
    <row r="1280" spans="1:10" s="18" customFormat="1" ht="15" customHeight="1">
      <c r="A1280" s="27">
        <v>5943</v>
      </c>
      <c r="B1280" s="26" t="s">
        <v>286</v>
      </c>
      <c r="C1280" s="20"/>
      <c r="D1280" s="20"/>
      <c r="E1280" s="20"/>
      <c r="F1280" s="19">
        <f>SUM(F1277:F1279)</f>
        <v>91.3</v>
      </c>
      <c r="G1280" s="20"/>
      <c r="H1280" s="19">
        <f>SUM(H1277:H1279)</f>
        <v>70.042999999999992</v>
      </c>
      <c r="I1280" s="20"/>
      <c r="J1280" s="19">
        <f>SUM(J1277:J1279)</f>
        <v>0</v>
      </c>
    </row>
    <row r="1281" spans="1:10" ht="15" customHeight="1">
      <c r="A1281" s="9">
        <v>5944</v>
      </c>
    </row>
    <row r="1282" spans="1:10" ht="15" customHeight="1">
      <c r="A1282" s="9">
        <v>5945</v>
      </c>
    </row>
    <row r="1283" spans="1:10" ht="15" customHeight="1">
      <c r="A1283" s="9">
        <v>5990</v>
      </c>
      <c r="B1283" s="1" t="s">
        <v>311</v>
      </c>
      <c r="C1283" s="1"/>
      <c r="D1283" s="1"/>
      <c r="E1283" s="1"/>
      <c r="F1283" s="13"/>
      <c r="G1283" s="1"/>
      <c r="H1283" s="13"/>
      <c r="I1283" s="1"/>
    </row>
    <row r="1284" spans="1:10" ht="15" customHeight="1">
      <c r="A1284" s="9">
        <v>5991</v>
      </c>
      <c r="B1284" s="3" t="s">
        <v>228</v>
      </c>
      <c r="C1284" s="2"/>
      <c r="D1284" s="11"/>
      <c r="E1284" s="11"/>
      <c r="F1284" s="14"/>
      <c r="G1284" s="11"/>
      <c r="H1284" s="14"/>
      <c r="I1284" s="11"/>
      <c r="J1284" s="16"/>
    </row>
    <row r="1285" spans="1:10" s="27" customFormat="1" ht="15" customHeight="1">
      <c r="A1285" s="27">
        <v>5992</v>
      </c>
      <c r="B1285" s="21" t="s">
        <v>0</v>
      </c>
      <c r="C1285" s="21" t="s">
        <v>1</v>
      </c>
      <c r="D1285" s="21" t="s">
        <v>2</v>
      </c>
      <c r="E1285" s="21" t="s">
        <v>3</v>
      </c>
      <c r="F1285" s="22" t="s">
        <v>282</v>
      </c>
      <c r="G1285" s="21" t="s">
        <v>89</v>
      </c>
      <c r="H1285" s="23" t="s">
        <v>283</v>
      </c>
      <c r="I1285" s="21" t="s">
        <v>90</v>
      </c>
      <c r="J1285" s="23" t="s">
        <v>81</v>
      </c>
    </row>
    <row r="1286" spans="1:10" s="18" customFormat="1" ht="15" customHeight="1">
      <c r="A1286" s="27">
        <v>5993</v>
      </c>
      <c r="B1286" s="30" t="s">
        <v>108</v>
      </c>
      <c r="C1286" s="26" t="s">
        <v>16</v>
      </c>
      <c r="D1286" s="26" t="s">
        <v>66</v>
      </c>
      <c r="E1286" s="30" t="s">
        <v>67</v>
      </c>
      <c r="F1286" s="24">
        <v>39.799999999999997</v>
      </c>
      <c r="G1286" s="34">
        <v>0.71</v>
      </c>
      <c r="H1286" s="24">
        <f t="shared" ref="H1286:H1288" si="163">F1286*G1286</f>
        <v>28.257999999999996</v>
      </c>
      <c r="I1286" s="26"/>
      <c r="J1286" s="24">
        <f>F1286*G1286*I1286</f>
        <v>0</v>
      </c>
    </row>
    <row r="1287" spans="1:10" s="18" customFormat="1" ht="15" customHeight="1">
      <c r="A1287" s="27">
        <v>5994</v>
      </c>
      <c r="B1287" s="30" t="s">
        <v>94</v>
      </c>
      <c r="C1287" s="26" t="s">
        <v>16</v>
      </c>
      <c r="D1287" s="26" t="s">
        <v>66</v>
      </c>
      <c r="E1287" s="30" t="s">
        <v>67</v>
      </c>
      <c r="F1287" s="24">
        <v>33.5</v>
      </c>
      <c r="G1287" s="34">
        <v>0.71</v>
      </c>
      <c r="H1287" s="24">
        <f t="shared" si="163"/>
        <v>23.785</v>
      </c>
      <c r="I1287" s="26"/>
      <c r="J1287" s="24">
        <f>F1287*G1287*I1287</f>
        <v>0</v>
      </c>
    </row>
    <row r="1288" spans="1:10" s="18" customFormat="1" ht="15" customHeight="1">
      <c r="A1288" s="27">
        <v>5995</v>
      </c>
      <c r="B1288" s="31" t="s">
        <v>79</v>
      </c>
      <c r="C1288" s="26" t="s">
        <v>16</v>
      </c>
      <c r="D1288" s="26" t="s">
        <v>285</v>
      </c>
      <c r="E1288" s="26" t="s">
        <v>80</v>
      </c>
      <c r="F1288" s="24">
        <v>18</v>
      </c>
      <c r="G1288" s="34">
        <v>1</v>
      </c>
      <c r="H1288" s="24">
        <f t="shared" si="163"/>
        <v>18</v>
      </c>
      <c r="I1288" s="26"/>
      <c r="J1288" s="24">
        <f>F1288*G1288*I1288</f>
        <v>0</v>
      </c>
    </row>
    <row r="1289" spans="1:10" s="18" customFormat="1" ht="15" customHeight="1">
      <c r="A1289" s="27">
        <v>5996</v>
      </c>
      <c r="B1289" s="26" t="s">
        <v>286</v>
      </c>
      <c r="C1289" s="20"/>
      <c r="D1289" s="20"/>
      <c r="E1289" s="20"/>
      <c r="F1289" s="19">
        <f>SUM(F1286:F1288)</f>
        <v>91.3</v>
      </c>
      <c r="G1289" s="20"/>
      <c r="H1289" s="19">
        <f>SUM(H1286:H1288)</f>
        <v>70.042999999999992</v>
      </c>
      <c r="I1289" s="20"/>
      <c r="J1289" s="19">
        <f>SUM(J1286:J1288)</f>
        <v>0</v>
      </c>
    </row>
    <row r="1290" spans="1:10" ht="15" customHeight="1">
      <c r="A1290" s="9">
        <v>5997</v>
      </c>
    </row>
    <row r="1291" spans="1:10" ht="15" customHeight="1">
      <c r="A1291" s="9">
        <v>5998</v>
      </c>
    </row>
    <row r="1292" spans="1:10" ht="15" customHeight="1">
      <c r="A1292" s="9">
        <v>6043</v>
      </c>
      <c r="B1292" s="1" t="s">
        <v>311</v>
      </c>
      <c r="C1292" s="1"/>
      <c r="D1292" s="1"/>
      <c r="E1292" s="1"/>
      <c r="F1292" s="13"/>
      <c r="G1292" s="1"/>
      <c r="H1292" s="13"/>
      <c r="I1292" s="1"/>
    </row>
    <row r="1293" spans="1:10" ht="15" customHeight="1">
      <c r="A1293" s="9">
        <v>6044</v>
      </c>
      <c r="B1293" s="3" t="s">
        <v>229</v>
      </c>
      <c r="C1293" s="2"/>
      <c r="D1293" s="11"/>
      <c r="E1293" s="11"/>
      <c r="F1293" s="14"/>
      <c r="G1293" s="11"/>
      <c r="H1293" s="14"/>
      <c r="I1293" s="11"/>
      <c r="J1293" s="16"/>
    </row>
    <row r="1294" spans="1:10" s="27" customFormat="1" ht="15" customHeight="1">
      <c r="A1294" s="27">
        <v>6045</v>
      </c>
      <c r="B1294" s="21" t="s">
        <v>0</v>
      </c>
      <c r="C1294" s="21" t="s">
        <v>1</v>
      </c>
      <c r="D1294" s="21" t="s">
        <v>2</v>
      </c>
      <c r="E1294" s="21" t="s">
        <v>3</v>
      </c>
      <c r="F1294" s="22" t="s">
        <v>282</v>
      </c>
      <c r="G1294" s="21" t="s">
        <v>89</v>
      </c>
      <c r="H1294" s="23" t="s">
        <v>283</v>
      </c>
      <c r="I1294" s="21" t="s">
        <v>90</v>
      </c>
      <c r="J1294" s="23" t="s">
        <v>81</v>
      </c>
    </row>
    <row r="1295" spans="1:10" s="18" customFormat="1" ht="15" customHeight="1">
      <c r="A1295" s="27">
        <v>6046</v>
      </c>
      <c r="B1295" s="30" t="s">
        <v>200</v>
      </c>
      <c r="C1295" s="26" t="s">
        <v>16</v>
      </c>
      <c r="D1295" s="26" t="s">
        <v>201</v>
      </c>
      <c r="E1295" s="30" t="s">
        <v>202</v>
      </c>
      <c r="F1295" s="24">
        <v>23</v>
      </c>
      <c r="G1295" s="34">
        <v>1</v>
      </c>
      <c r="H1295" s="24">
        <f t="shared" ref="H1295:H1296" si="164">F1295*G1295</f>
        <v>23</v>
      </c>
      <c r="I1295" s="26"/>
      <c r="J1295" s="24">
        <f>F1295*G1295*I1295</f>
        <v>0</v>
      </c>
    </row>
    <row r="1296" spans="1:10" s="18" customFormat="1" ht="15" customHeight="1">
      <c r="A1296" s="27">
        <v>6047</v>
      </c>
      <c r="B1296" s="31" t="s">
        <v>79</v>
      </c>
      <c r="C1296" s="26" t="s">
        <v>16</v>
      </c>
      <c r="D1296" s="26" t="s">
        <v>285</v>
      </c>
      <c r="E1296" s="26" t="s">
        <v>80</v>
      </c>
      <c r="F1296" s="24">
        <v>18</v>
      </c>
      <c r="G1296" s="34">
        <v>1</v>
      </c>
      <c r="H1296" s="24">
        <f t="shared" si="164"/>
        <v>18</v>
      </c>
      <c r="I1296" s="26"/>
      <c r="J1296" s="24">
        <f>F1296*G1296*I1296</f>
        <v>0</v>
      </c>
    </row>
    <row r="1297" spans="1:10" s="18" customFormat="1" ht="15" customHeight="1">
      <c r="A1297" s="27">
        <v>6048</v>
      </c>
      <c r="B1297" s="26" t="s">
        <v>286</v>
      </c>
      <c r="C1297" s="20"/>
      <c r="D1297" s="20"/>
      <c r="E1297" s="20"/>
      <c r="F1297" s="19">
        <f>SUM(F1295:F1296)</f>
        <v>41</v>
      </c>
      <c r="G1297" s="20"/>
      <c r="H1297" s="19">
        <f>SUM(H1295:H1296)</f>
        <v>41</v>
      </c>
      <c r="I1297" s="20"/>
      <c r="J1297" s="19">
        <f>SUM(J1295:J1296)</f>
        <v>0</v>
      </c>
    </row>
    <row r="1298" spans="1:10" ht="15" customHeight="1">
      <c r="A1298" s="9">
        <v>6049</v>
      </c>
    </row>
    <row r="1299" spans="1:10" ht="15" customHeight="1">
      <c r="A1299" s="9">
        <v>6050</v>
      </c>
    </row>
    <row r="1300" spans="1:10" ht="15" customHeight="1">
      <c r="A1300" s="9">
        <v>6096</v>
      </c>
      <c r="B1300" s="1" t="s">
        <v>311</v>
      </c>
      <c r="C1300" s="1"/>
      <c r="D1300" s="1"/>
      <c r="E1300" s="1"/>
      <c r="F1300" s="13"/>
      <c r="G1300" s="1"/>
      <c r="H1300" s="13"/>
      <c r="I1300" s="1"/>
    </row>
    <row r="1301" spans="1:10" ht="15" customHeight="1">
      <c r="A1301" s="9">
        <v>6097</v>
      </c>
      <c r="B1301" s="3" t="s">
        <v>230</v>
      </c>
      <c r="C1301" s="2"/>
      <c r="D1301" s="11"/>
      <c r="E1301" s="11"/>
      <c r="F1301" s="14"/>
      <c r="G1301" s="11"/>
      <c r="H1301" s="14"/>
      <c r="I1301" s="11"/>
      <c r="J1301" s="16"/>
    </row>
    <row r="1302" spans="1:10" s="27" customFormat="1" ht="15" customHeight="1">
      <c r="A1302" s="27">
        <v>6098</v>
      </c>
      <c r="B1302" s="21" t="s">
        <v>0</v>
      </c>
      <c r="C1302" s="21" t="s">
        <v>1</v>
      </c>
      <c r="D1302" s="21" t="s">
        <v>2</v>
      </c>
      <c r="E1302" s="21" t="s">
        <v>3</v>
      </c>
      <c r="F1302" s="22" t="s">
        <v>282</v>
      </c>
      <c r="G1302" s="21" t="s">
        <v>89</v>
      </c>
      <c r="H1302" s="23" t="s">
        <v>283</v>
      </c>
      <c r="I1302" s="21" t="s">
        <v>90</v>
      </c>
      <c r="J1302" s="23" t="s">
        <v>81</v>
      </c>
    </row>
    <row r="1303" spans="1:10" s="18" customFormat="1" ht="15" customHeight="1">
      <c r="A1303" s="27">
        <v>6099</v>
      </c>
      <c r="B1303" s="28" t="s">
        <v>34</v>
      </c>
      <c r="C1303" s="25" t="s">
        <v>35</v>
      </c>
      <c r="D1303" s="29">
        <v>2016</v>
      </c>
      <c r="E1303" s="28" t="s">
        <v>36</v>
      </c>
      <c r="F1303" s="24">
        <v>45</v>
      </c>
      <c r="G1303" s="34">
        <v>0.71</v>
      </c>
      <c r="H1303" s="24">
        <f t="shared" ref="H1303:H1308" si="165">F1303*G1303</f>
        <v>31.95</v>
      </c>
      <c r="I1303" s="25"/>
      <c r="J1303" s="24">
        <f t="shared" ref="J1303:J1308" si="166">F1303*G1303*I1303</f>
        <v>0</v>
      </c>
    </row>
    <row r="1304" spans="1:10" s="18" customFormat="1" ht="15" customHeight="1">
      <c r="A1304" s="27">
        <v>6100</v>
      </c>
      <c r="B1304" s="30" t="s">
        <v>54</v>
      </c>
      <c r="C1304" s="30" t="s">
        <v>13</v>
      </c>
      <c r="D1304" s="30" t="s">
        <v>55</v>
      </c>
      <c r="E1304" s="30" t="s">
        <v>56</v>
      </c>
      <c r="F1304" s="24">
        <v>46</v>
      </c>
      <c r="G1304" s="34">
        <v>0.71</v>
      </c>
      <c r="H1304" s="24">
        <f t="shared" si="165"/>
        <v>32.659999999999997</v>
      </c>
      <c r="I1304" s="30"/>
      <c r="J1304" s="24">
        <f t="shared" si="166"/>
        <v>0</v>
      </c>
    </row>
    <row r="1305" spans="1:10" s="18" customFormat="1" ht="15" customHeight="1">
      <c r="A1305" s="27">
        <v>6101</v>
      </c>
      <c r="B1305" s="30" t="s">
        <v>57</v>
      </c>
      <c r="C1305" s="30" t="s">
        <v>13</v>
      </c>
      <c r="D1305" s="30" t="s">
        <v>55</v>
      </c>
      <c r="E1305" s="30" t="s">
        <v>58</v>
      </c>
      <c r="F1305" s="24">
        <v>24</v>
      </c>
      <c r="G1305" s="34">
        <v>0.71</v>
      </c>
      <c r="H1305" s="24">
        <f t="shared" si="165"/>
        <v>17.04</v>
      </c>
      <c r="I1305" s="30"/>
      <c r="J1305" s="24">
        <f t="shared" si="166"/>
        <v>0</v>
      </c>
    </row>
    <row r="1306" spans="1:10" s="18" customFormat="1" ht="15" customHeight="1">
      <c r="A1306" s="27">
        <v>6102</v>
      </c>
      <c r="B1306" s="30" t="s">
        <v>112</v>
      </c>
      <c r="C1306" s="26" t="s">
        <v>16</v>
      </c>
      <c r="D1306" s="26" t="s">
        <v>66</v>
      </c>
      <c r="E1306" s="30" t="s">
        <v>67</v>
      </c>
      <c r="F1306" s="24">
        <v>39.799999999999997</v>
      </c>
      <c r="G1306" s="34">
        <v>0.71</v>
      </c>
      <c r="H1306" s="24">
        <f t="shared" si="165"/>
        <v>28.257999999999996</v>
      </c>
      <c r="I1306" s="26"/>
      <c r="J1306" s="24">
        <f t="shared" si="166"/>
        <v>0</v>
      </c>
    </row>
    <row r="1307" spans="1:10" s="18" customFormat="1" ht="15" customHeight="1">
      <c r="A1307" s="27">
        <v>6103</v>
      </c>
      <c r="B1307" s="30" t="s">
        <v>94</v>
      </c>
      <c r="C1307" s="26" t="s">
        <v>16</v>
      </c>
      <c r="D1307" s="26" t="s">
        <v>66</v>
      </c>
      <c r="E1307" s="30" t="s">
        <v>67</v>
      </c>
      <c r="F1307" s="24">
        <v>33.5</v>
      </c>
      <c r="G1307" s="34">
        <v>0.71</v>
      </c>
      <c r="H1307" s="24">
        <f t="shared" si="165"/>
        <v>23.785</v>
      </c>
      <c r="I1307" s="26"/>
      <c r="J1307" s="24">
        <f t="shared" si="166"/>
        <v>0</v>
      </c>
    </row>
    <row r="1308" spans="1:10" s="18" customFormat="1" ht="15" customHeight="1">
      <c r="A1308" s="27">
        <v>6104</v>
      </c>
      <c r="B1308" s="31" t="s">
        <v>79</v>
      </c>
      <c r="C1308" s="26" t="s">
        <v>16</v>
      </c>
      <c r="D1308" s="26" t="s">
        <v>285</v>
      </c>
      <c r="E1308" s="26" t="s">
        <v>80</v>
      </c>
      <c r="F1308" s="24">
        <v>18</v>
      </c>
      <c r="G1308" s="34">
        <v>1</v>
      </c>
      <c r="H1308" s="24">
        <f t="shared" si="165"/>
        <v>18</v>
      </c>
      <c r="I1308" s="26"/>
      <c r="J1308" s="24">
        <f t="shared" si="166"/>
        <v>0</v>
      </c>
    </row>
    <row r="1309" spans="1:10" s="18" customFormat="1" ht="15" customHeight="1">
      <c r="A1309" s="27">
        <v>6105</v>
      </c>
      <c r="B1309" s="26" t="s">
        <v>286</v>
      </c>
      <c r="C1309" s="20"/>
      <c r="D1309" s="20"/>
      <c r="E1309" s="20"/>
      <c r="F1309" s="19">
        <f>SUM(F1303:F1308)</f>
        <v>206.3</v>
      </c>
      <c r="G1309" s="20"/>
      <c r="H1309" s="19">
        <f>SUM(H1303:H1308)</f>
        <v>151.69300000000001</v>
      </c>
      <c r="I1309" s="20"/>
      <c r="J1309" s="19">
        <f>SUM(J1303:J1308)</f>
        <v>0</v>
      </c>
    </row>
    <row r="1310" spans="1:10" ht="15" customHeight="1">
      <c r="A1310" s="9">
        <v>6106</v>
      </c>
    </row>
    <row r="1311" spans="1:10" ht="15" customHeight="1">
      <c r="A1311" s="9">
        <v>6107</v>
      </c>
    </row>
    <row r="1312" spans="1:10" ht="15" customHeight="1">
      <c r="A1312" s="9">
        <v>6149</v>
      </c>
      <c r="B1312" s="1" t="s">
        <v>311</v>
      </c>
      <c r="C1312" s="1"/>
      <c r="D1312" s="1"/>
      <c r="E1312" s="1"/>
      <c r="F1312" s="13"/>
      <c r="G1312" s="1"/>
      <c r="H1312" s="13"/>
      <c r="I1312" s="1"/>
    </row>
    <row r="1313" spans="1:10" ht="15" customHeight="1">
      <c r="A1313" s="9">
        <v>6150</v>
      </c>
      <c r="B1313" s="3" t="s">
        <v>231</v>
      </c>
      <c r="C1313" s="2"/>
      <c r="D1313" s="11"/>
      <c r="E1313" s="11"/>
      <c r="F1313" s="14"/>
      <c r="G1313" s="11"/>
      <c r="H1313" s="14"/>
      <c r="I1313" s="11"/>
      <c r="J1313" s="16"/>
    </row>
    <row r="1314" spans="1:10" s="27" customFormat="1" ht="15" customHeight="1">
      <c r="A1314" s="27">
        <v>6151</v>
      </c>
      <c r="B1314" s="21" t="s">
        <v>0</v>
      </c>
      <c r="C1314" s="21" t="s">
        <v>1</v>
      </c>
      <c r="D1314" s="21" t="s">
        <v>2</v>
      </c>
      <c r="E1314" s="21" t="s">
        <v>3</v>
      </c>
      <c r="F1314" s="22" t="s">
        <v>282</v>
      </c>
      <c r="G1314" s="21" t="s">
        <v>89</v>
      </c>
      <c r="H1314" s="23" t="s">
        <v>283</v>
      </c>
      <c r="I1314" s="21" t="s">
        <v>90</v>
      </c>
      <c r="J1314" s="23" t="s">
        <v>81</v>
      </c>
    </row>
    <row r="1315" spans="1:10" s="18" customFormat="1" ht="15" customHeight="1">
      <c r="A1315" s="27">
        <v>6152</v>
      </c>
      <c r="B1315" s="28" t="s">
        <v>34</v>
      </c>
      <c r="C1315" s="25" t="s">
        <v>35</v>
      </c>
      <c r="D1315" s="29">
        <v>2016</v>
      </c>
      <c r="E1315" s="28" t="s">
        <v>36</v>
      </c>
      <c r="F1315" s="24">
        <v>45</v>
      </c>
      <c r="G1315" s="34">
        <v>0.71</v>
      </c>
      <c r="H1315" s="24">
        <f t="shared" ref="H1315:H1320" si="167">F1315*G1315</f>
        <v>31.95</v>
      </c>
      <c r="I1315" s="25"/>
      <c r="J1315" s="24">
        <f t="shared" ref="J1315:J1320" si="168">F1315*G1315*I1315</f>
        <v>0</v>
      </c>
    </row>
    <row r="1316" spans="1:10" s="18" customFormat="1" ht="15" customHeight="1">
      <c r="A1316" s="27">
        <v>6153</v>
      </c>
      <c r="B1316" s="30" t="s">
        <v>54</v>
      </c>
      <c r="C1316" s="30" t="s">
        <v>13</v>
      </c>
      <c r="D1316" s="30" t="s">
        <v>55</v>
      </c>
      <c r="E1316" s="30" t="s">
        <v>56</v>
      </c>
      <c r="F1316" s="24">
        <v>46</v>
      </c>
      <c r="G1316" s="34">
        <v>0.71</v>
      </c>
      <c r="H1316" s="24">
        <f t="shared" si="167"/>
        <v>32.659999999999997</v>
      </c>
      <c r="I1316" s="30"/>
      <c r="J1316" s="24">
        <f t="shared" si="168"/>
        <v>0</v>
      </c>
    </row>
    <row r="1317" spans="1:10" s="18" customFormat="1" ht="15" customHeight="1">
      <c r="A1317" s="27">
        <v>6154</v>
      </c>
      <c r="B1317" s="30" t="s">
        <v>57</v>
      </c>
      <c r="C1317" s="30" t="s">
        <v>13</v>
      </c>
      <c r="D1317" s="30" t="s">
        <v>55</v>
      </c>
      <c r="E1317" s="30" t="s">
        <v>58</v>
      </c>
      <c r="F1317" s="24">
        <v>24</v>
      </c>
      <c r="G1317" s="34">
        <v>0.71</v>
      </c>
      <c r="H1317" s="24">
        <f t="shared" si="167"/>
        <v>17.04</v>
      </c>
      <c r="I1317" s="30"/>
      <c r="J1317" s="24">
        <f t="shared" si="168"/>
        <v>0</v>
      </c>
    </row>
    <row r="1318" spans="1:10" s="18" customFormat="1" ht="15" customHeight="1">
      <c r="A1318" s="27">
        <v>6155</v>
      </c>
      <c r="B1318" s="30" t="s">
        <v>112</v>
      </c>
      <c r="C1318" s="26" t="s">
        <v>16</v>
      </c>
      <c r="D1318" s="26" t="s">
        <v>66</v>
      </c>
      <c r="E1318" s="30" t="s">
        <v>67</v>
      </c>
      <c r="F1318" s="24">
        <v>39.799999999999997</v>
      </c>
      <c r="G1318" s="34">
        <v>0.71</v>
      </c>
      <c r="H1318" s="24">
        <f t="shared" si="167"/>
        <v>28.257999999999996</v>
      </c>
      <c r="I1318" s="26"/>
      <c r="J1318" s="24">
        <f t="shared" si="168"/>
        <v>0</v>
      </c>
    </row>
    <row r="1319" spans="1:10" s="18" customFormat="1" ht="15" customHeight="1">
      <c r="A1319" s="27">
        <v>6156</v>
      </c>
      <c r="B1319" s="30" t="s">
        <v>94</v>
      </c>
      <c r="C1319" s="26" t="s">
        <v>16</v>
      </c>
      <c r="D1319" s="26" t="s">
        <v>66</v>
      </c>
      <c r="E1319" s="30" t="s">
        <v>67</v>
      </c>
      <c r="F1319" s="24">
        <v>33.5</v>
      </c>
      <c r="G1319" s="34">
        <v>0.71</v>
      </c>
      <c r="H1319" s="24">
        <f t="shared" si="167"/>
        <v>23.785</v>
      </c>
      <c r="I1319" s="26"/>
      <c r="J1319" s="24">
        <f t="shared" si="168"/>
        <v>0</v>
      </c>
    </row>
    <row r="1320" spans="1:10" s="18" customFormat="1" ht="15" customHeight="1">
      <c r="A1320" s="27">
        <v>6157</v>
      </c>
      <c r="B1320" s="31" t="s">
        <v>79</v>
      </c>
      <c r="C1320" s="26" t="s">
        <v>16</v>
      </c>
      <c r="D1320" s="26" t="s">
        <v>285</v>
      </c>
      <c r="E1320" s="26" t="s">
        <v>80</v>
      </c>
      <c r="F1320" s="24">
        <v>18</v>
      </c>
      <c r="G1320" s="34">
        <v>1</v>
      </c>
      <c r="H1320" s="24">
        <f t="shared" si="167"/>
        <v>18</v>
      </c>
      <c r="I1320" s="26"/>
      <c r="J1320" s="24">
        <f t="shared" si="168"/>
        <v>0</v>
      </c>
    </row>
    <row r="1321" spans="1:10" s="18" customFormat="1" ht="15" customHeight="1">
      <c r="A1321" s="27">
        <v>6158</v>
      </c>
      <c r="B1321" s="26" t="s">
        <v>286</v>
      </c>
      <c r="C1321" s="20"/>
      <c r="D1321" s="20"/>
      <c r="E1321" s="20"/>
      <c r="F1321" s="19">
        <f>SUM(F1315:F1320)</f>
        <v>206.3</v>
      </c>
      <c r="G1321" s="20"/>
      <c r="H1321" s="19">
        <f>SUM(H1315:H1320)</f>
        <v>151.69300000000001</v>
      </c>
      <c r="I1321" s="20"/>
      <c r="J1321" s="19">
        <f>SUM(J1315:J1320)</f>
        <v>0</v>
      </c>
    </row>
    <row r="1322" spans="1:10" ht="15" customHeight="1">
      <c r="A1322" s="9">
        <v>6159</v>
      </c>
    </row>
    <row r="1323" spans="1:10" ht="15" customHeight="1">
      <c r="A1323" s="9">
        <v>6160</v>
      </c>
    </row>
    <row r="1324" spans="1:10" ht="15" customHeight="1">
      <c r="A1324" s="9">
        <v>6202</v>
      </c>
      <c r="B1324" s="1" t="s">
        <v>311</v>
      </c>
      <c r="C1324" s="1"/>
      <c r="D1324" s="1"/>
      <c r="E1324" s="1"/>
      <c r="F1324" s="13"/>
      <c r="G1324" s="1"/>
      <c r="H1324" s="13"/>
      <c r="I1324" s="1"/>
    </row>
    <row r="1325" spans="1:10" ht="15" customHeight="1">
      <c r="A1325" s="9">
        <v>6203</v>
      </c>
      <c r="B1325" s="3" t="s">
        <v>232</v>
      </c>
      <c r="C1325" s="2"/>
      <c r="D1325" s="11"/>
      <c r="E1325" s="11"/>
      <c r="F1325" s="14"/>
      <c r="G1325" s="11"/>
      <c r="H1325" s="14"/>
      <c r="I1325" s="11"/>
      <c r="J1325" s="16"/>
    </row>
    <row r="1326" spans="1:10" s="27" customFormat="1" ht="15" customHeight="1">
      <c r="A1326" s="27">
        <v>6204</v>
      </c>
      <c r="B1326" s="21" t="s">
        <v>0</v>
      </c>
      <c r="C1326" s="21" t="s">
        <v>1</v>
      </c>
      <c r="D1326" s="21" t="s">
        <v>2</v>
      </c>
      <c r="E1326" s="21" t="s">
        <v>3</v>
      </c>
      <c r="F1326" s="22" t="s">
        <v>282</v>
      </c>
      <c r="G1326" s="21" t="s">
        <v>89</v>
      </c>
      <c r="H1326" s="23" t="s">
        <v>283</v>
      </c>
      <c r="I1326" s="21" t="s">
        <v>90</v>
      </c>
      <c r="J1326" s="23" t="s">
        <v>81</v>
      </c>
    </row>
    <row r="1327" spans="1:10" s="18" customFormat="1" ht="15" customHeight="1">
      <c r="A1327" s="27">
        <v>6205</v>
      </c>
      <c r="B1327" s="28" t="s">
        <v>34</v>
      </c>
      <c r="C1327" s="25" t="s">
        <v>35</v>
      </c>
      <c r="D1327" s="29">
        <v>2016</v>
      </c>
      <c r="E1327" s="28" t="s">
        <v>36</v>
      </c>
      <c r="F1327" s="24">
        <v>45</v>
      </c>
      <c r="G1327" s="34">
        <v>0.71</v>
      </c>
      <c r="H1327" s="24">
        <f t="shared" ref="H1327:H1332" si="169">F1327*G1327</f>
        <v>31.95</v>
      </c>
      <c r="I1327" s="25"/>
      <c r="J1327" s="24">
        <f t="shared" ref="J1327:J1332" si="170">F1327*G1327*I1327</f>
        <v>0</v>
      </c>
    </row>
    <row r="1328" spans="1:10" s="18" customFormat="1" ht="15" customHeight="1">
      <c r="A1328" s="27">
        <v>6206</v>
      </c>
      <c r="B1328" s="30" t="s">
        <v>54</v>
      </c>
      <c r="C1328" s="30" t="s">
        <v>13</v>
      </c>
      <c r="D1328" s="30" t="s">
        <v>55</v>
      </c>
      <c r="E1328" s="30" t="s">
        <v>56</v>
      </c>
      <c r="F1328" s="24">
        <v>46</v>
      </c>
      <c r="G1328" s="34">
        <v>0.71</v>
      </c>
      <c r="H1328" s="24">
        <f t="shared" si="169"/>
        <v>32.659999999999997</v>
      </c>
      <c r="I1328" s="30"/>
      <c r="J1328" s="24">
        <f t="shared" si="170"/>
        <v>0</v>
      </c>
    </row>
    <row r="1329" spans="1:10" s="18" customFormat="1" ht="15" customHeight="1">
      <c r="A1329" s="27">
        <v>6207</v>
      </c>
      <c r="B1329" s="30" t="s">
        <v>57</v>
      </c>
      <c r="C1329" s="30" t="s">
        <v>13</v>
      </c>
      <c r="D1329" s="30" t="s">
        <v>55</v>
      </c>
      <c r="E1329" s="30" t="s">
        <v>58</v>
      </c>
      <c r="F1329" s="24">
        <v>24</v>
      </c>
      <c r="G1329" s="34">
        <v>0.71</v>
      </c>
      <c r="H1329" s="24">
        <f t="shared" si="169"/>
        <v>17.04</v>
      </c>
      <c r="I1329" s="30"/>
      <c r="J1329" s="24">
        <f t="shared" si="170"/>
        <v>0</v>
      </c>
    </row>
    <row r="1330" spans="1:10" s="18" customFormat="1" ht="15" customHeight="1">
      <c r="A1330" s="27">
        <v>6208</v>
      </c>
      <c r="B1330" s="30" t="s">
        <v>112</v>
      </c>
      <c r="C1330" s="26" t="s">
        <v>16</v>
      </c>
      <c r="D1330" s="26" t="s">
        <v>66</v>
      </c>
      <c r="E1330" s="30" t="s">
        <v>67</v>
      </c>
      <c r="F1330" s="24">
        <v>39.799999999999997</v>
      </c>
      <c r="G1330" s="34">
        <v>0.71</v>
      </c>
      <c r="H1330" s="24">
        <f t="shared" si="169"/>
        <v>28.257999999999996</v>
      </c>
      <c r="I1330" s="26"/>
      <c r="J1330" s="24">
        <f t="shared" si="170"/>
        <v>0</v>
      </c>
    </row>
    <row r="1331" spans="1:10" s="18" customFormat="1" ht="15" customHeight="1">
      <c r="A1331" s="27">
        <v>6209</v>
      </c>
      <c r="B1331" s="30" t="s">
        <v>94</v>
      </c>
      <c r="C1331" s="26" t="s">
        <v>16</v>
      </c>
      <c r="D1331" s="26" t="s">
        <v>66</v>
      </c>
      <c r="E1331" s="30" t="s">
        <v>67</v>
      </c>
      <c r="F1331" s="24">
        <v>33.5</v>
      </c>
      <c r="G1331" s="34">
        <v>0.71</v>
      </c>
      <c r="H1331" s="24">
        <f t="shared" si="169"/>
        <v>23.785</v>
      </c>
      <c r="I1331" s="26"/>
      <c r="J1331" s="24">
        <f t="shared" si="170"/>
        <v>0</v>
      </c>
    </row>
    <row r="1332" spans="1:10" s="18" customFormat="1" ht="15" customHeight="1">
      <c r="A1332" s="27">
        <v>6210</v>
      </c>
      <c r="B1332" s="31" t="s">
        <v>79</v>
      </c>
      <c r="C1332" s="26" t="s">
        <v>16</v>
      </c>
      <c r="D1332" s="26" t="s">
        <v>285</v>
      </c>
      <c r="E1332" s="26" t="s">
        <v>80</v>
      </c>
      <c r="F1332" s="24">
        <v>18</v>
      </c>
      <c r="G1332" s="34">
        <v>1</v>
      </c>
      <c r="H1332" s="24">
        <f t="shared" si="169"/>
        <v>18</v>
      </c>
      <c r="I1332" s="26"/>
      <c r="J1332" s="24">
        <f t="shared" si="170"/>
        <v>0</v>
      </c>
    </row>
    <row r="1333" spans="1:10" s="18" customFormat="1" ht="15" customHeight="1">
      <c r="A1333" s="27">
        <v>6211</v>
      </c>
      <c r="B1333" s="26" t="s">
        <v>286</v>
      </c>
      <c r="C1333" s="20"/>
      <c r="D1333" s="20"/>
      <c r="E1333" s="20"/>
      <c r="F1333" s="19">
        <f>SUM(F1327:F1332)</f>
        <v>206.3</v>
      </c>
      <c r="G1333" s="20"/>
      <c r="H1333" s="19">
        <f>SUM(H1327:H1332)</f>
        <v>151.69300000000001</v>
      </c>
      <c r="I1333" s="20"/>
      <c r="J1333" s="19">
        <f>SUM(J1327:J1332)</f>
        <v>0</v>
      </c>
    </row>
    <row r="1334" spans="1:10" ht="15" customHeight="1">
      <c r="A1334" s="9">
        <v>6212</v>
      </c>
    </row>
    <row r="1335" spans="1:10" ht="15" customHeight="1">
      <c r="A1335" s="9">
        <v>6213</v>
      </c>
    </row>
    <row r="1336" spans="1:10" ht="15" customHeight="1">
      <c r="A1336" s="9">
        <v>6255</v>
      </c>
      <c r="B1336" s="1" t="s">
        <v>311</v>
      </c>
      <c r="C1336" s="1"/>
      <c r="D1336" s="1"/>
      <c r="E1336" s="1"/>
      <c r="F1336" s="13"/>
      <c r="G1336" s="1"/>
      <c r="H1336" s="13"/>
      <c r="I1336" s="1"/>
    </row>
    <row r="1337" spans="1:10" ht="15" customHeight="1">
      <c r="A1337" s="9">
        <v>6256</v>
      </c>
      <c r="B1337" s="3" t="s">
        <v>233</v>
      </c>
      <c r="C1337" s="2"/>
      <c r="D1337" s="11"/>
      <c r="E1337" s="11"/>
      <c r="F1337" s="14"/>
      <c r="G1337" s="11"/>
      <c r="H1337" s="14"/>
      <c r="I1337" s="11"/>
      <c r="J1337" s="16"/>
    </row>
    <row r="1338" spans="1:10" s="27" customFormat="1" ht="15" customHeight="1">
      <c r="A1338" s="27">
        <v>6257</v>
      </c>
      <c r="B1338" s="21" t="s">
        <v>0</v>
      </c>
      <c r="C1338" s="21" t="s">
        <v>1</v>
      </c>
      <c r="D1338" s="21" t="s">
        <v>2</v>
      </c>
      <c r="E1338" s="21" t="s">
        <v>3</v>
      </c>
      <c r="F1338" s="22" t="s">
        <v>282</v>
      </c>
      <c r="G1338" s="21" t="s">
        <v>89</v>
      </c>
      <c r="H1338" s="23" t="s">
        <v>283</v>
      </c>
      <c r="I1338" s="21" t="s">
        <v>90</v>
      </c>
      <c r="J1338" s="23" t="s">
        <v>81</v>
      </c>
    </row>
    <row r="1339" spans="1:10" s="18" customFormat="1" ht="15" customHeight="1">
      <c r="A1339" s="27">
        <v>6258</v>
      </c>
      <c r="B1339" s="31" t="s">
        <v>79</v>
      </c>
      <c r="C1339" s="26" t="s">
        <v>16</v>
      </c>
      <c r="D1339" s="26" t="s">
        <v>285</v>
      </c>
      <c r="E1339" s="26" t="s">
        <v>80</v>
      </c>
      <c r="F1339" s="24">
        <v>18</v>
      </c>
      <c r="G1339" s="34">
        <v>1</v>
      </c>
      <c r="H1339" s="24">
        <f>F1339*G1339</f>
        <v>18</v>
      </c>
      <c r="I1339" s="26"/>
      <c r="J1339" s="24">
        <f>F1339*G1339*I1339</f>
        <v>0</v>
      </c>
    </row>
    <row r="1340" spans="1:10" s="18" customFormat="1" ht="15" customHeight="1">
      <c r="A1340" s="27">
        <v>6259</v>
      </c>
      <c r="B1340" s="26" t="s">
        <v>286</v>
      </c>
      <c r="C1340" s="20"/>
      <c r="D1340" s="20"/>
      <c r="E1340" s="20"/>
      <c r="F1340" s="19">
        <f>SUM(F1339)</f>
        <v>18</v>
      </c>
      <c r="G1340" s="20"/>
      <c r="H1340" s="19">
        <f>SUM(H1339)</f>
        <v>18</v>
      </c>
      <c r="I1340" s="20"/>
      <c r="J1340" s="19">
        <f>SUM(J1339)</f>
        <v>0</v>
      </c>
    </row>
    <row r="1341" spans="1:10" ht="15" customHeight="1">
      <c r="A1341" s="9">
        <v>6260</v>
      </c>
    </row>
    <row r="1342" spans="1:10" ht="15" customHeight="1">
      <c r="A1342" s="9">
        <v>6261</v>
      </c>
    </row>
    <row r="1343" spans="1:10" ht="15" customHeight="1">
      <c r="A1343" s="9">
        <v>6308</v>
      </c>
      <c r="B1343" s="1" t="s">
        <v>311</v>
      </c>
      <c r="C1343" s="1"/>
      <c r="D1343" s="1"/>
      <c r="E1343" s="1"/>
      <c r="F1343" s="13"/>
      <c r="G1343" s="1"/>
      <c r="H1343" s="13"/>
      <c r="I1343" s="1"/>
    </row>
    <row r="1344" spans="1:10" ht="15" customHeight="1">
      <c r="A1344" s="9">
        <v>6309</v>
      </c>
      <c r="B1344" s="3" t="s">
        <v>234</v>
      </c>
      <c r="C1344" s="2"/>
      <c r="D1344" s="11"/>
      <c r="E1344" s="11"/>
      <c r="F1344" s="14"/>
      <c r="G1344" s="11"/>
      <c r="H1344" s="14"/>
      <c r="I1344" s="11"/>
      <c r="J1344" s="16"/>
    </row>
    <row r="1345" spans="1:10" s="27" customFormat="1" ht="15" customHeight="1">
      <c r="A1345" s="27">
        <v>6310</v>
      </c>
      <c r="B1345" s="21" t="s">
        <v>0</v>
      </c>
      <c r="C1345" s="21" t="s">
        <v>1</v>
      </c>
      <c r="D1345" s="21" t="s">
        <v>2</v>
      </c>
      <c r="E1345" s="21" t="s">
        <v>3</v>
      </c>
      <c r="F1345" s="22" t="s">
        <v>282</v>
      </c>
      <c r="G1345" s="21" t="s">
        <v>89</v>
      </c>
      <c r="H1345" s="23" t="s">
        <v>283</v>
      </c>
      <c r="I1345" s="21" t="s">
        <v>90</v>
      </c>
      <c r="J1345" s="23" t="s">
        <v>81</v>
      </c>
    </row>
    <row r="1346" spans="1:10" s="18" customFormat="1" ht="15" customHeight="1">
      <c r="A1346" s="27">
        <v>6311</v>
      </c>
      <c r="B1346" s="31" t="s">
        <v>79</v>
      </c>
      <c r="C1346" s="26" t="s">
        <v>16</v>
      </c>
      <c r="D1346" s="26" t="s">
        <v>285</v>
      </c>
      <c r="E1346" s="26" t="s">
        <v>80</v>
      </c>
      <c r="F1346" s="24">
        <v>18</v>
      </c>
      <c r="G1346" s="34">
        <v>1</v>
      </c>
      <c r="H1346" s="24">
        <f>F1346*G1346</f>
        <v>18</v>
      </c>
      <c r="I1346" s="26"/>
      <c r="J1346" s="24">
        <f>F1346*G1346*I1346</f>
        <v>0</v>
      </c>
    </row>
    <row r="1347" spans="1:10" s="18" customFormat="1" ht="15" customHeight="1">
      <c r="A1347" s="27">
        <v>6312</v>
      </c>
      <c r="B1347" s="26" t="s">
        <v>286</v>
      </c>
      <c r="C1347" s="20"/>
      <c r="D1347" s="20"/>
      <c r="E1347" s="20"/>
      <c r="F1347" s="19">
        <f>SUM(F1346)</f>
        <v>18</v>
      </c>
      <c r="G1347" s="20"/>
      <c r="H1347" s="19">
        <f>SUM(H1346)</f>
        <v>18</v>
      </c>
      <c r="I1347" s="20"/>
      <c r="J1347" s="19">
        <f>SUM(J1346)</f>
        <v>0</v>
      </c>
    </row>
    <row r="1348" spans="1:10" ht="15" customHeight="1">
      <c r="A1348" s="9">
        <v>6313</v>
      </c>
    </row>
    <row r="1349" spans="1:10" ht="15" customHeight="1">
      <c r="A1349" s="9">
        <v>6314</v>
      </c>
    </row>
    <row r="1350" spans="1:10" ht="15" customHeight="1">
      <c r="A1350" s="9">
        <v>6361</v>
      </c>
      <c r="B1350" s="1" t="s">
        <v>311</v>
      </c>
      <c r="C1350" s="1"/>
      <c r="D1350" s="1"/>
      <c r="E1350" s="1"/>
      <c r="F1350" s="13"/>
      <c r="G1350" s="1"/>
      <c r="H1350" s="13"/>
      <c r="I1350" s="1"/>
    </row>
    <row r="1351" spans="1:10" ht="15" customHeight="1">
      <c r="A1351" s="9">
        <v>6362</v>
      </c>
      <c r="B1351" s="3" t="s">
        <v>235</v>
      </c>
      <c r="C1351" s="2"/>
      <c r="D1351" s="11"/>
      <c r="E1351" s="11"/>
      <c r="F1351" s="14"/>
      <c r="G1351" s="11"/>
      <c r="H1351" s="14"/>
      <c r="I1351" s="11"/>
      <c r="J1351" s="16"/>
    </row>
    <row r="1352" spans="1:10" s="27" customFormat="1" ht="15" customHeight="1">
      <c r="A1352" s="27">
        <v>6363</v>
      </c>
      <c r="B1352" s="21" t="s">
        <v>0</v>
      </c>
      <c r="C1352" s="21" t="s">
        <v>1</v>
      </c>
      <c r="D1352" s="21" t="s">
        <v>2</v>
      </c>
      <c r="E1352" s="21" t="s">
        <v>3</v>
      </c>
      <c r="F1352" s="22" t="s">
        <v>282</v>
      </c>
      <c r="G1352" s="21" t="s">
        <v>89</v>
      </c>
      <c r="H1352" s="23" t="s">
        <v>283</v>
      </c>
      <c r="I1352" s="21" t="s">
        <v>90</v>
      </c>
      <c r="J1352" s="23" t="s">
        <v>81</v>
      </c>
    </row>
    <row r="1353" spans="1:10" s="18" customFormat="1" ht="15" customHeight="1">
      <c r="A1353" s="27">
        <v>6364</v>
      </c>
      <c r="B1353" s="31" t="s">
        <v>79</v>
      </c>
      <c r="C1353" s="26" t="s">
        <v>16</v>
      </c>
      <c r="D1353" s="26" t="s">
        <v>285</v>
      </c>
      <c r="E1353" s="26" t="s">
        <v>80</v>
      </c>
      <c r="F1353" s="24">
        <v>18</v>
      </c>
      <c r="G1353" s="34">
        <v>1</v>
      </c>
      <c r="H1353" s="24">
        <f>F1353*G1353</f>
        <v>18</v>
      </c>
      <c r="I1353" s="26"/>
      <c r="J1353" s="24">
        <f>F1353*G1353*I1353</f>
        <v>0</v>
      </c>
    </row>
    <row r="1354" spans="1:10" s="18" customFormat="1" ht="15" customHeight="1">
      <c r="A1354" s="27">
        <v>6365</v>
      </c>
      <c r="B1354" s="26" t="s">
        <v>286</v>
      </c>
      <c r="C1354" s="20"/>
      <c r="D1354" s="20"/>
      <c r="E1354" s="20"/>
      <c r="F1354" s="19">
        <f>SUM(F1353)</f>
        <v>18</v>
      </c>
      <c r="G1354" s="20"/>
      <c r="H1354" s="19">
        <f>SUM(H1353)</f>
        <v>18</v>
      </c>
      <c r="I1354" s="20"/>
      <c r="J1354" s="19">
        <f>SUM(J1353)</f>
        <v>0</v>
      </c>
    </row>
    <row r="1355" spans="1:10" ht="15" customHeight="1">
      <c r="A1355" s="9">
        <v>6366</v>
      </c>
    </row>
    <row r="1356" spans="1:10" ht="15" customHeight="1">
      <c r="A1356" s="9">
        <v>6367</v>
      </c>
    </row>
    <row r="1357" spans="1:10" ht="15" customHeight="1">
      <c r="A1357" s="9">
        <v>6414</v>
      </c>
      <c r="B1357" s="1" t="s">
        <v>311</v>
      </c>
      <c r="C1357" s="1"/>
      <c r="D1357" s="1"/>
      <c r="E1357" s="1"/>
      <c r="F1357" s="13"/>
      <c r="G1357" s="1"/>
      <c r="H1357" s="13"/>
      <c r="I1357" s="1"/>
    </row>
    <row r="1358" spans="1:10" ht="15" customHeight="1">
      <c r="A1358" s="9">
        <v>6415</v>
      </c>
      <c r="B1358" s="3" t="s">
        <v>236</v>
      </c>
      <c r="C1358" s="2"/>
      <c r="D1358" s="11"/>
      <c r="E1358" s="11"/>
      <c r="F1358" s="14"/>
      <c r="G1358" s="11"/>
      <c r="H1358" s="14"/>
      <c r="I1358" s="11"/>
      <c r="J1358" s="16"/>
    </row>
    <row r="1359" spans="1:10" s="27" customFormat="1" ht="15" customHeight="1">
      <c r="A1359" s="27">
        <v>6416</v>
      </c>
      <c r="B1359" s="21" t="s">
        <v>0</v>
      </c>
      <c r="C1359" s="21" t="s">
        <v>1</v>
      </c>
      <c r="D1359" s="21" t="s">
        <v>2</v>
      </c>
      <c r="E1359" s="21" t="s">
        <v>3</v>
      </c>
      <c r="F1359" s="22" t="s">
        <v>282</v>
      </c>
      <c r="G1359" s="21" t="s">
        <v>89</v>
      </c>
      <c r="H1359" s="23" t="s">
        <v>283</v>
      </c>
      <c r="I1359" s="21" t="s">
        <v>90</v>
      </c>
      <c r="J1359" s="23" t="s">
        <v>81</v>
      </c>
    </row>
    <row r="1360" spans="1:10" s="18" customFormat="1" ht="15" customHeight="1">
      <c r="A1360" s="27">
        <v>6417</v>
      </c>
      <c r="B1360" s="31" t="s">
        <v>79</v>
      </c>
      <c r="C1360" s="26" t="s">
        <v>16</v>
      </c>
      <c r="D1360" s="26" t="s">
        <v>285</v>
      </c>
      <c r="E1360" s="26" t="s">
        <v>80</v>
      </c>
      <c r="F1360" s="24">
        <v>18</v>
      </c>
      <c r="G1360" s="34">
        <v>1</v>
      </c>
      <c r="H1360" s="24">
        <f>F1360*G1360</f>
        <v>18</v>
      </c>
      <c r="I1360" s="26"/>
      <c r="J1360" s="24">
        <f>F1360*G1360*I1360</f>
        <v>0</v>
      </c>
    </row>
    <row r="1361" spans="1:10" s="18" customFormat="1" ht="15" customHeight="1">
      <c r="A1361" s="27">
        <v>6418</v>
      </c>
      <c r="B1361" s="26" t="s">
        <v>286</v>
      </c>
      <c r="C1361" s="20"/>
      <c r="D1361" s="20"/>
      <c r="E1361" s="20"/>
      <c r="F1361" s="19">
        <f>SUM(F1360)</f>
        <v>18</v>
      </c>
      <c r="G1361" s="20"/>
      <c r="H1361" s="19">
        <f>SUM(H1360)</f>
        <v>18</v>
      </c>
      <c r="I1361" s="20"/>
      <c r="J1361" s="19">
        <f>SUM(J1360)</f>
        <v>0</v>
      </c>
    </row>
    <row r="1362" spans="1:10" ht="15" customHeight="1">
      <c r="A1362" s="9">
        <v>6419</v>
      </c>
    </row>
    <row r="1363" spans="1:10" ht="15" customHeight="1">
      <c r="A1363" s="9">
        <v>6420</v>
      </c>
    </row>
    <row r="1364" spans="1:10" ht="15" customHeight="1">
      <c r="A1364" s="9">
        <v>6467</v>
      </c>
      <c r="B1364" s="1" t="s">
        <v>311</v>
      </c>
      <c r="C1364" s="1"/>
      <c r="D1364" s="1"/>
      <c r="E1364" s="1"/>
      <c r="F1364" s="13"/>
      <c r="G1364" s="1"/>
      <c r="H1364" s="13"/>
      <c r="I1364" s="1"/>
    </row>
    <row r="1365" spans="1:10" ht="15" customHeight="1">
      <c r="A1365" s="9">
        <v>6468</v>
      </c>
      <c r="B1365" s="3" t="s">
        <v>237</v>
      </c>
      <c r="C1365" s="2"/>
      <c r="D1365" s="11"/>
      <c r="E1365" s="11"/>
      <c r="F1365" s="14"/>
      <c r="G1365" s="11"/>
      <c r="H1365" s="14"/>
      <c r="I1365" s="11"/>
      <c r="J1365" s="16"/>
    </row>
    <row r="1366" spans="1:10" s="27" customFormat="1" ht="15" customHeight="1">
      <c r="A1366" s="27">
        <v>6469</v>
      </c>
      <c r="B1366" s="21" t="s">
        <v>0</v>
      </c>
      <c r="C1366" s="21" t="s">
        <v>1</v>
      </c>
      <c r="D1366" s="21" t="s">
        <v>2</v>
      </c>
      <c r="E1366" s="21" t="s">
        <v>3</v>
      </c>
      <c r="F1366" s="22" t="s">
        <v>282</v>
      </c>
      <c r="G1366" s="21" t="s">
        <v>89</v>
      </c>
      <c r="H1366" s="23" t="s">
        <v>283</v>
      </c>
      <c r="I1366" s="21" t="s">
        <v>90</v>
      </c>
      <c r="J1366" s="23" t="s">
        <v>81</v>
      </c>
    </row>
    <row r="1367" spans="1:10" s="18" customFormat="1" ht="15" customHeight="1">
      <c r="A1367" s="27">
        <v>6470</v>
      </c>
      <c r="B1367" s="30" t="s">
        <v>59</v>
      </c>
      <c r="C1367" s="26" t="s">
        <v>16</v>
      </c>
      <c r="D1367" s="33">
        <v>39234</v>
      </c>
      <c r="E1367" s="30" t="s">
        <v>60</v>
      </c>
      <c r="F1367" s="24">
        <v>49</v>
      </c>
      <c r="G1367" s="34">
        <v>0.71</v>
      </c>
      <c r="H1367" s="24">
        <f t="shared" ref="H1367:H1369" si="171">F1367*G1367</f>
        <v>34.79</v>
      </c>
      <c r="I1367" s="26"/>
      <c r="J1367" s="24">
        <f>F1367*G1367*I1367</f>
        <v>0</v>
      </c>
    </row>
    <row r="1368" spans="1:10" s="18" customFormat="1" ht="15" customHeight="1">
      <c r="A1368" s="27">
        <v>6471</v>
      </c>
      <c r="B1368" s="30" t="s">
        <v>238</v>
      </c>
      <c r="C1368" s="26" t="s">
        <v>16</v>
      </c>
      <c r="D1368" s="26" t="s">
        <v>239</v>
      </c>
      <c r="E1368" s="30" t="s">
        <v>240</v>
      </c>
      <c r="F1368" s="24">
        <v>23</v>
      </c>
      <c r="G1368" s="34">
        <v>1</v>
      </c>
      <c r="H1368" s="24">
        <f t="shared" si="171"/>
        <v>23</v>
      </c>
      <c r="I1368" s="26"/>
      <c r="J1368" s="24">
        <f>F1368*G1368*I1368</f>
        <v>0</v>
      </c>
    </row>
    <row r="1369" spans="1:10" s="18" customFormat="1" ht="15" customHeight="1">
      <c r="A1369" s="27">
        <v>6472</v>
      </c>
      <c r="B1369" s="31" t="s">
        <v>79</v>
      </c>
      <c r="C1369" s="26" t="s">
        <v>16</v>
      </c>
      <c r="D1369" s="26" t="s">
        <v>285</v>
      </c>
      <c r="E1369" s="26" t="s">
        <v>80</v>
      </c>
      <c r="F1369" s="24">
        <v>18</v>
      </c>
      <c r="G1369" s="34">
        <v>1</v>
      </c>
      <c r="H1369" s="24">
        <f t="shared" si="171"/>
        <v>18</v>
      </c>
      <c r="I1369" s="26"/>
      <c r="J1369" s="24">
        <f>F1369*G1369*I1369</f>
        <v>0</v>
      </c>
    </row>
    <row r="1370" spans="1:10" s="18" customFormat="1" ht="15" customHeight="1">
      <c r="A1370" s="27">
        <v>6473</v>
      </c>
      <c r="B1370" s="26" t="s">
        <v>286</v>
      </c>
      <c r="C1370" s="20"/>
      <c r="D1370" s="20"/>
      <c r="E1370" s="20"/>
      <c r="F1370" s="19">
        <f>SUM(F1367:F1369)</f>
        <v>90</v>
      </c>
      <c r="G1370" s="20"/>
      <c r="H1370" s="19">
        <f>SUM(H1367:H1369)</f>
        <v>75.789999999999992</v>
      </c>
      <c r="I1370" s="20"/>
      <c r="J1370" s="19">
        <f>SUM(J1367:J1369)</f>
        <v>0</v>
      </c>
    </row>
    <row r="1371" spans="1:10" ht="15" customHeight="1">
      <c r="A1371" s="9">
        <v>6474</v>
      </c>
    </row>
    <row r="1372" spans="1:10" ht="15" customHeight="1">
      <c r="A1372" s="9">
        <v>6475</v>
      </c>
    </row>
    <row r="1373" spans="1:10" ht="15" customHeight="1">
      <c r="A1373" s="9">
        <v>6520</v>
      </c>
      <c r="B1373" s="1" t="s">
        <v>311</v>
      </c>
      <c r="C1373" s="1"/>
      <c r="D1373" s="1"/>
      <c r="E1373" s="1"/>
      <c r="F1373" s="13"/>
      <c r="G1373" s="1"/>
      <c r="H1373" s="13"/>
      <c r="I1373" s="1"/>
    </row>
    <row r="1374" spans="1:10" ht="15" customHeight="1">
      <c r="A1374" s="9">
        <v>6521</v>
      </c>
      <c r="B1374" s="3" t="s">
        <v>241</v>
      </c>
      <c r="C1374" s="2"/>
      <c r="D1374" s="11"/>
      <c r="E1374" s="11"/>
      <c r="F1374" s="14"/>
      <c r="G1374" s="11"/>
      <c r="H1374" s="14"/>
      <c r="I1374" s="11"/>
      <c r="J1374" s="16"/>
    </row>
    <row r="1375" spans="1:10" s="27" customFormat="1" ht="15" customHeight="1">
      <c r="A1375" s="27">
        <v>6522</v>
      </c>
      <c r="B1375" s="21" t="s">
        <v>0</v>
      </c>
      <c r="C1375" s="21" t="s">
        <v>1</v>
      </c>
      <c r="D1375" s="21" t="s">
        <v>2</v>
      </c>
      <c r="E1375" s="21" t="s">
        <v>3</v>
      </c>
      <c r="F1375" s="22" t="s">
        <v>282</v>
      </c>
      <c r="G1375" s="21" t="s">
        <v>89</v>
      </c>
      <c r="H1375" s="23" t="s">
        <v>283</v>
      </c>
      <c r="I1375" s="21" t="s">
        <v>90</v>
      </c>
      <c r="J1375" s="23" t="s">
        <v>81</v>
      </c>
    </row>
    <row r="1376" spans="1:10" s="18" customFormat="1" ht="15" customHeight="1">
      <c r="A1376" s="27">
        <v>6523</v>
      </c>
      <c r="B1376" s="30" t="s">
        <v>59</v>
      </c>
      <c r="C1376" s="26" t="s">
        <v>16</v>
      </c>
      <c r="D1376" s="33">
        <v>39234</v>
      </c>
      <c r="E1376" s="30" t="s">
        <v>60</v>
      </c>
      <c r="F1376" s="24">
        <v>49</v>
      </c>
      <c r="G1376" s="34">
        <v>0.71</v>
      </c>
      <c r="H1376" s="24">
        <f t="shared" ref="H1376:H1377" si="172">F1376*G1376</f>
        <v>34.79</v>
      </c>
      <c r="I1376" s="26"/>
      <c r="J1376" s="24">
        <f>F1376*G1376*I1376</f>
        <v>0</v>
      </c>
    </row>
    <row r="1377" spans="1:10" s="18" customFormat="1" ht="15" customHeight="1">
      <c r="A1377" s="27">
        <v>6524</v>
      </c>
      <c r="B1377" s="31" t="s">
        <v>79</v>
      </c>
      <c r="C1377" s="26" t="s">
        <v>16</v>
      </c>
      <c r="D1377" s="26" t="s">
        <v>285</v>
      </c>
      <c r="E1377" s="26" t="s">
        <v>80</v>
      </c>
      <c r="F1377" s="24">
        <v>18</v>
      </c>
      <c r="G1377" s="34">
        <v>1</v>
      </c>
      <c r="H1377" s="24">
        <f t="shared" si="172"/>
        <v>18</v>
      </c>
      <c r="I1377" s="26"/>
      <c r="J1377" s="24">
        <f>F1377*G1377*I1377</f>
        <v>0</v>
      </c>
    </row>
    <row r="1378" spans="1:10" s="18" customFormat="1" ht="15" customHeight="1">
      <c r="A1378" s="27">
        <v>6525</v>
      </c>
      <c r="B1378" s="26" t="s">
        <v>286</v>
      </c>
      <c r="C1378" s="20"/>
      <c r="D1378" s="20"/>
      <c r="E1378" s="20"/>
      <c r="F1378" s="19">
        <f>SUM(F1376:F1377)</f>
        <v>67</v>
      </c>
      <c r="G1378" s="20"/>
      <c r="H1378" s="19">
        <f>SUM(H1376:H1377)</f>
        <v>52.79</v>
      </c>
      <c r="I1378" s="20"/>
      <c r="J1378" s="19">
        <f>SUM(J1376:J1377)</f>
        <v>0</v>
      </c>
    </row>
    <row r="1379" spans="1:10" ht="15" customHeight="1">
      <c r="A1379" s="9">
        <v>6526</v>
      </c>
    </row>
    <row r="1380" spans="1:10" ht="15" customHeight="1">
      <c r="A1380" s="9">
        <v>6527</v>
      </c>
    </row>
    <row r="1381" spans="1:10" ht="15" customHeight="1">
      <c r="A1381" s="9">
        <v>6573</v>
      </c>
      <c r="B1381" s="1" t="s">
        <v>311</v>
      </c>
      <c r="C1381" s="1"/>
      <c r="D1381" s="1"/>
      <c r="E1381" s="1"/>
      <c r="F1381" s="13"/>
      <c r="G1381" s="1"/>
      <c r="H1381" s="13"/>
      <c r="I1381" s="1"/>
    </row>
    <row r="1382" spans="1:10" ht="15" customHeight="1">
      <c r="A1382" s="9">
        <v>6574</v>
      </c>
      <c r="B1382" s="3" t="s">
        <v>242</v>
      </c>
      <c r="C1382" s="2"/>
      <c r="D1382" s="11"/>
      <c r="E1382" s="11"/>
      <c r="F1382" s="14"/>
      <c r="G1382" s="11"/>
      <c r="H1382" s="14"/>
      <c r="I1382" s="11"/>
      <c r="J1382" s="16"/>
    </row>
    <row r="1383" spans="1:10" s="27" customFormat="1" ht="15" customHeight="1">
      <c r="A1383" s="27">
        <v>6575</v>
      </c>
      <c r="B1383" s="21" t="s">
        <v>0</v>
      </c>
      <c r="C1383" s="21" t="s">
        <v>1</v>
      </c>
      <c r="D1383" s="21" t="s">
        <v>2</v>
      </c>
      <c r="E1383" s="21" t="s">
        <v>3</v>
      </c>
      <c r="F1383" s="22" t="s">
        <v>282</v>
      </c>
      <c r="G1383" s="21" t="s">
        <v>89</v>
      </c>
      <c r="H1383" s="23" t="s">
        <v>283</v>
      </c>
      <c r="I1383" s="21" t="s">
        <v>90</v>
      </c>
      <c r="J1383" s="23" t="s">
        <v>81</v>
      </c>
    </row>
    <row r="1384" spans="1:10" s="18" customFormat="1" ht="15" customHeight="1">
      <c r="A1384" s="27">
        <v>6576</v>
      </c>
      <c r="B1384" s="30" t="s">
        <v>59</v>
      </c>
      <c r="C1384" s="26" t="s">
        <v>16</v>
      </c>
      <c r="D1384" s="33">
        <v>39234</v>
      </c>
      <c r="E1384" s="30" t="s">
        <v>60</v>
      </c>
      <c r="F1384" s="24">
        <v>49</v>
      </c>
      <c r="G1384" s="34">
        <v>0.71</v>
      </c>
      <c r="H1384" s="24">
        <f t="shared" ref="H1384:H1385" si="173">F1384*G1384</f>
        <v>34.79</v>
      </c>
      <c r="I1384" s="26"/>
      <c r="J1384" s="24">
        <f>F1384*G1384*I1384</f>
        <v>0</v>
      </c>
    </row>
    <row r="1385" spans="1:10" s="18" customFormat="1" ht="15" customHeight="1">
      <c r="A1385" s="27">
        <v>6577</v>
      </c>
      <c r="B1385" s="31" t="s">
        <v>79</v>
      </c>
      <c r="C1385" s="26" t="s">
        <v>16</v>
      </c>
      <c r="D1385" s="26" t="s">
        <v>285</v>
      </c>
      <c r="E1385" s="26" t="s">
        <v>80</v>
      </c>
      <c r="F1385" s="24">
        <v>18</v>
      </c>
      <c r="G1385" s="34">
        <v>1</v>
      </c>
      <c r="H1385" s="24">
        <f t="shared" si="173"/>
        <v>18</v>
      </c>
      <c r="I1385" s="26"/>
      <c r="J1385" s="24">
        <f>F1385*G1385*I1385</f>
        <v>0</v>
      </c>
    </row>
    <row r="1386" spans="1:10" s="18" customFormat="1" ht="15" customHeight="1">
      <c r="A1386" s="27">
        <v>6578</v>
      </c>
      <c r="B1386" s="26" t="s">
        <v>286</v>
      </c>
      <c r="C1386" s="20"/>
      <c r="D1386" s="20"/>
      <c r="E1386" s="20"/>
      <c r="F1386" s="19">
        <f>SUM(F1384:F1385)</f>
        <v>67</v>
      </c>
      <c r="G1386" s="20"/>
      <c r="H1386" s="19">
        <f>SUM(H1384:H1385)</f>
        <v>52.79</v>
      </c>
      <c r="I1386" s="20"/>
      <c r="J1386" s="19">
        <f>SUM(J1384:J1385)</f>
        <v>0</v>
      </c>
    </row>
    <row r="1387" spans="1:10" ht="15" customHeight="1">
      <c r="A1387" s="9">
        <v>6579</v>
      </c>
    </row>
    <row r="1388" spans="1:10" ht="15" customHeight="1">
      <c r="A1388" s="9">
        <v>6580</v>
      </c>
    </row>
    <row r="1389" spans="1:10" ht="15" customHeight="1">
      <c r="A1389" s="9">
        <v>6626</v>
      </c>
      <c r="B1389" s="1" t="s">
        <v>311</v>
      </c>
      <c r="C1389" s="1"/>
      <c r="D1389" s="1"/>
      <c r="E1389" s="1"/>
      <c r="F1389" s="13"/>
      <c r="G1389" s="1"/>
      <c r="H1389" s="13"/>
      <c r="I1389" s="1"/>
    </row>
    <row r="1390" spans="1:10" ht="15" customHeight="1">
      <c r="A1390" s="9">
        <v>6627</v>
      </c>
      <c r="B1390" s="3" t="s">
        <v>243</v>
      </c>
      <c r="C1390" s="2"/>
      <c r="D1390" s="11"/>
      <c r="E1390" s="11"/>
      <c r="F1390" s="14"/>
      <c r="G1390" s="11"/>
      <c r="H1390" s="14"/>
      <c r="I1390" s="11"/>
      <c r="J1390" s="16"/>
    </row>
    <row r="1391" spans="1:10" s="27" customFormat="1" ht="15" customHeight="1">
      <c r="A1391" s="27">
        <v>6628</v>
      </c>
      <c r="B1391" s="21" t="s">
        <v>0</v>
      </c>
      <c r="C1391" s="21" t="s">
        <v>1</v>
      </c>
      <c r="D1391" s="21" t="s">
        <v>2</v>
      </c>
      <c r="E1391" s="21" t="s">
        <v>3</v>
      </c>
      <c r="F1391" s="22" t="s">
        <v>282</v>
      </c>
      <c r="G1391" s="21" t="s">
        <v>89</v>
      </c>
      <c r="H1391" s="23" t="s">
        <v>283</v>
      </c>
      <c r="I1391" s="21" t="s">
        <v>90</v>
      </c>
      <c r="J1391" s="23" t="s">
        <v>81</v>
      </c>
    </row>
    <row r="1392" spans="1:10" s="18" customFormat="1" ht="15" customHeight="1">
      <c r="A1392" s="27">
        <v>6629</v>
      </c>
      <c r="B1392" s="31" t="s">
        <v>79</v>
      </c>
      <c r="C1392" s="26" t="s">
        <v>16</v>
      </c>
      <c r="D1392" s="26" t="s">
        <v>285</v>
      </c>
      <c r="E1392" s="26" t="s">
        <v>80</v>
      </c>
      <c r="F1392" s="24">
        <v>18</v>
      </c>
      <c r="G1392" s="34">
        <v>1</v>
      </c>
      <c r="H1392" s="24">
        <f>F1392*G1392</f>
        <v>18</v>
      </c>
      <c r="I1392" s="26"/>
      <c r="J1392" s="24">
        <f>F1392*G1392*I1392</f>
        <v>0</v>
      </c>
    </row>
    <row r="1393" spans="1:10" s="18" customFormat="1" ht="15" customHeight="1">
      <c r="A1393" s="27">
        <v>6630</v>
      </c>
      <c r="B1393" s="26" t="s">
        <v>286</v>
      </c>
      <c r="C1393" s="20"/>
      <c r="D1393" s="20"/>
      <c r="E1393" s="20"/>
      <c r="F1393" s="19">
        <f>SUM(F1392)</f>
        <v>18</v>
      </c>
      <c r="G1393" s="20"/>
      <c r="H1393" s="19">
        <f>SUM(H1392)</f>
        <v>18</v>
      </c>
      <c r="I1393" s="20"/>
      <c r="J1393" s="19">
        <f>SUM(J1392)</f>
        <v>0</v>
      </c>
    </row>
    <row r="1394" spans="1:10" ht="15" customHeight="1">
      <c r="A1394" s="9">
        <v>6631</v>
      </c>
    </row>
    <row r="1395" spans="1:10" ht="15" customHeight="1">
      <c r="A1395" s="9">
        <v>6632</v>
      </c>
    </row>
    <row r="1396" spans="1:10" ht="15" customHeight="1">
      <c r="A1396" s="9">
        <v>6679</v>
      </c>
      <c r="B1396" s="1" t="s">
        <v>311</v>
      </c>
      <c r="C1396" s="1"/>
      <c r="D1396" s="1"/>
      <c r="E1396" s="1"/>
      <c r="F1396" s="13"/>
      <c r="G1396" s="1"/>
      <c r="H1396" s="13"/>
      <c r="I1396" s="1"/>
    </row>
    <row r="1397" spans="1:10" ht="15" customHeight="1">
      <c r="A1397" s="9">
        <v>6680</v>
      </c>
      <c r="B1397" s="3" t="s">
        <v>244</v>
      </c>
      <c r="C1397" s="2"/>
      <c r="D1397" s="11"/>
      <c r="E1397" s="11"/>
      <c r="F1397" s="14"/>
      <c r="G1397" s="11"/>
      <c r="H1397" s="14"/>
      <c r="I1397" s="11"/>
      <c r="J1397" s="16"/>
    </row>
    <row r="1398" spans="1:10" s="27" customFormat="1" ht="15" customHeight="1">
      <c r="A1398" s="27">
        <v>6681</v>
      </c>
      <c r="B1398" s="21" t="s">
        <v>0</v>
      </c>
      <c r="C1398" s="21" t="s">
        <v>1</v>
      </c>
      <c r="D1398" s="21" t="s">
        <v>2</v>
      </c>
      <c r="E1398" s="21" t="s">
        <v>3</v>
      </c>
      <c r="F1398" s="22" t="s">
        <v>282</v>
      </c>
      <c r="G1398" s="21" t="s">
        <v>89</v>
      </c>
      <c r="H1398" s="23" t="s">
        <v>283</v>
      </c>
      <c r="I1398" s="21" t="s">
        <v>90</v>
      </c>
      <c r="J1398" s="23" t="s">
        <v>81</v>
      </c>
    </row>
    <row r="1399" spans="1:10" s="18" customFormat="1" ht="15" customHeight="1">
      <c r="A1399" s="27">
        <v>6682</v>
      </c>
      <c r="B1399" s="31" t="s">
        <v>79</v>
      </c>
      <c r="C1399" s="26" t="s">
        <v>16</v>
      </c>
      <c r="D1399" s="26" t="s">
        <v>285</v>
      </c>
      <c r="E1399" s="26" t="s">
        <v>80</v>
      </c>
      <c r="F1399" s="24">
        <v>18</v>
      </c>
      <c r="G1399" s="34">
        <v>1</v>
      </c>
      <c r="H1399" s="24">
        <f>F1399*G1399</f>
        <v>18</v>
      </c>
      <c r="I1399" s="26"/>
      <c r="J1399" s="24">
        <f>F1399*G1399*I1399</f>
        <v>0</v>
      </c>
    </row>
    <row r="1400" spans="1:10" s="18" customFormat="1" ht="15" customHeight="1">
      <c r="A1400" s="27">
        <v>6683</v>
      </c>
      <c r="B1400" s="26" t="s">
        <v>286</v>
      </c>
      <c r="C1400" s="20"/>
      <c r="D1400" s="20"/>
      <c r="E1400" s="20"/>
      <c r="F1400" s="19">
        <f>SUM(F1399)</f>
        <v>18</v>
      </c>
      <c r="G1400" s="20"/>
      <c r="H1400" s="19">
        <f>SUM(H1399)</f>
        <v>18</v>
      </c>
      <c r="I1400" s="20"/>
      <c r="J1400" s="19">
        <f>SUM(J1399)</f>
        <v>0</v>
      </c>
    </row>
    <row r="1401" spans="1:10" ht="15" customHeight="1">
      <c r="A1401" s="9">
        <v>6684</v>
      </c>
    </row>
    <row r="1402" spans="1:10" ht="15" customHeight="1">
      <c r="A1402" s="9">
        <v>6685</v>
      </c>
    </row>
    <row r="1403" spans="1:10" ht="15" customHeight="1">
      <c r="A1403" s="9">
        <v>6732</v>
      </c>
      <c r="B1403" s="1" t="s">
        <v>311</v>
      </c>
      <c r="C1403" s="1"/>
      <c r="D1403" s="1"/>
      <c r="E1403" s="1"/>
      <c r="F1403" s="13"/>
      <c r="G1403" s="1"/>
      <c r="H1403" s="13"/>
      <c r="I1403" s="1"/>
    </row>
    <row r="1404" spans="1:10" ht="15" customHeight="1">
      <c r="A1404" s="9">
        <v>6733</v>
      </c>
      <c r="B1404" s="3" t="s">
        <v>245</v>
      </c>
      <c r="C1404" s="2"/>
      <c r="D1404" s="11"/>
      <c r="E1404" s="11"/>
      <c r="F1404" s="14"/>
      <c r="G1404" s="11"/>
      <c r="H1404" s="14"/>
      <c r="I1404" s="11"/>
      <c r="J1404" s="16"/>
    </row>
    <row r="1405" spans="1:10" s="27" customFormat="1" ht="15" customHeight="1">
      <c r="A1405" s="27">
        <v>6734</v>
      </c>
      <c r="B1405" s="21" t="s">
        <v>0</v>
      </c>
      <c r="C1405" s="21" t="s">
        <v>1</v>
      </c>
      <c r="D1405" s="21" t="s">
        <v>2</v>
      </c>
      <c r="E1405" s="21" t="s">
        <v>3</v>
      </c>
      <c r="F1405" s="22" t="s">
        <v>282</v>
      </c>
      <c r="G1405" s="21" t="s">
        <v>89</v>
      </c>
      <c r="H1405" s="23" t="s">
        <v>283</v>
      </c>
      <c r="I1405" s="21" t="s">
        <v>90</v>
      </c>
      <c r="J1405" s="23" t="s">
        <v>81</v>
      </c>
    </row>
    <row r="1406" spans="1:10" s="18" customFormat="1" ht="15" customHeight="1">
      <c r="A1406" s="27">
        <v>6735</v>
      </c>
      <c r="B1406" s="31" t="s">
        <v>79</v>
      </c>
      <c r="C1406" s="26" t="s">
        <v>16</v>
      </c>
      <c r="D1406" s="26" t="s">
        <v>285</v>
      </c>
      <c r="E1406" s="26" t="s">
        <v>80</v>
      </c>
      <c r="F1406" s="24">
        <v>18</v>
      </c>
      <c r="G1406" s="34">
        <v>1</v>
      </c>
      <c r="H1406" s="24">
        <f>F1406*G1406</f>
        <v>18</v>
      </c>
      <c r="I1406" s="26"/>
      <c r="J1406" s="24">
        <f>F1406*G1406*I1406</f>
        <v>0</v>
      </c>
    </row>
    <row r="1407" spans="1:10" s="18" customFormat="1" ht="15" customHeight="1">
      <c r="A1407" s="27">
        <v>6736</v>
      </c>
      <c r="B1407" s="26" t="s">
        <v>286</v>
      </c>
      <c r="C1407" s="20"/>
      <c r="D1407" s="20"/>
      <c r="E1407" s="20"/>
      <c r="F1407" s="19">
        <f>SUM(F1406)</f>
        <v>18</v>
      </c>
      <c r="G1407" s="20"/>
      <c r="H1407" s="19">
        <f>SUM(H1406)</f>
        <v>18</v>
      </c>
      <c r="I1407" s="20"/>
      <c r="J1407" s="19">
        <f>SUM(J1406)</f>
        <v>0</v>
      </c>
    </row>
    <row r="1408" spans="1:10" ht="15" customHeight="1">
      <c r="A1408" s="9">
        <v>6737</v>
      </c>
    </row>
    <row r="1409" spans="1:10" ht="15" customHeight="1">
      <c r="A1409" s="9">
        <v>6785</v>
      </c>
      <c r="B1409" s="1" t="s">
        <v>311</v>
      </c>
      <c r="C1409" s="1"/>
      <c r="D1409" s="1"/>
      <c r="E1409" s="1"/>
      <c r="F1409" s="13"/>
      <c r="G1409" s="1"/>
      <c r="H1409" s="13"/>
      <c r="I1409" s="1"/>
    </row>
    <row r="1410" spans="1:10" ht="15" customHeight="1">
      <c r="A1410" s="9">
        <v>6786</v>
      </c>
      <c r="B1410" s="3" t="s">
        <v>246</v>
      </c>
      <c r="C1410" s="2"/>
      <c r="D1410" s="11"/>
      <c r="E1410" s="11"/>
      <c r="F1410" s="14"/>
      <c r="G1410" s="11"/>
      <c r="H1410" s="14"/>
      <c r="I1410" s="11"/>
      <c r="J1410" s="16"/>
    </row>
    <row r="1411" spans="1:10" s="27" customFormat="1" ht="15" customHeight="1">
      <c r="A1411" s="27">
        <v>6787</v>
      </c>
      <c r="B1411" s="21" t="s">
        <v>0</v>
      </c>
      <c r="C1411" s="21" t="s">
        <v>1</v>
      </c>
      <c r="D1411" s="21" t="s">
        <v>2</v>
      </c>
      <c r="E1411" s="21" t="s">
        <v>3</v>
      </c>
      <c r="F1411" s="22" t="s">
        <v>282</v>
      </c>
      <c r="G1411" s="21" t="s">
        <v>89</v>
      </c>
      <c r="H1411" s="23" t="s">
        <v>283</v>
      </c>
      <c r="I1411" s="21" t="s">
        <v>90</v>
      </c>
      <c r="J1411" s="23" t="s">
        <v>81</v>
      </c>
    </row>
    <row r="1412" spans="1:10" s="18" customFormat="1" ht="15" customHeight="1">
      <c r="A1412" s="27">
        <v>6788</v>
      </c>
      <c r="B1412" s="31" t="s">
        <v>79</v>
      </c>
      <c r="C1412" s="26" t="s">
        <v>16</v>
      </c>
      <c r="D1412" s="26" t="s">
        <v>285</v>
      </c>
      <c r="E1412" s="26" t="s">
        <v>80</v>
      </c>
      <c r="F1412" s="24">
        <v>18</v>
      </c>
      <c r="G1412" s="34">
        <v>1</v>
      </c>
      <c r="H1412" s="24">
        <f>F1412*G1412</f>
        <v>18</v>
      </c>
      <c r="I1412" s="26"/>
      <c r="J1412" s="24">
        <f>F1412*G1412*I1412</f>
        <v>0</v>
      </c>
    </row>
    <row r="1413" spans="1:10" s="18" customFormat="1" ht="15" customHeight="1">
      <c r="A1413" s="27">
        <v>6789</v>
      </c>
      <c r="B1413" s="26" t="s">
        <v>286</v>
      </c>
      <c r="C1413" s="20"/>
      <c r="D1413" s="20"/>
      <c r="E1413" s="20"/>
      <c r="F1413" s="19">
        <f>SUM(F1412)</f>
        <v>18</v>
      </c>
      <c r="G1413" s="20"/>
      <c r="H1413" s="19">
        <f>SUM(H1412)</f>
        <v>18</v>
      </c>
      <c r="I1413" s="20"/>
      <c r="J1413" s="19">
        <f>SUM(J1412)</f>
        <v>0</v>
      </c>
    </row>
    <row r="1414" spans="1:10" ht="15" customHeight="1">
      <c r="A1414" s="9">
        <v>6790</v>
      </c>
    </row>
    <row r="1415" spans="1:10" ht="15" customHeight="1">
      <c r="A1415" s="9">
        <v>6791</v>
      </c>
    </row>
    <row r="1416" spans="1:10" ht="15" customHeight="1">
      <c r="A1416" s="9">
        <v>6838</v>
      </c>
      <c r="B1416" s="1" t="s">
        <v>311</v>
      </c>
      <c r="C1416" s="1"/>
      <c r="D1416" s="1"/>
      <c r="E1416" s="1"/>
      <c r="F1416" s="13"/>
      <c r="G1416" s="1"/>
      <c r="H1416" s="13"/>
      <c r="I1416" s="1"/>
    </row>
    <row r="1417" spans="1:10" ht="15" customHeight="1">
      <c r="A1417" s="9">
        <v>6839</v>
      </c>
      <c r="B1417" s="3" t="s">
        <v>247</v>
      </c>
      <c r="C1417" s="2"/>
      <c r="D1417" s="11"/>
      <c r="E1417" s="11"/>
      <c r="F1417" s="14"/>
      <c r="G1417" s="11"/>
      <c r="H1417" s="14"/>
      <c r="I1417" s="11"/>
      <c r="J1417" s="16"/>
    </row>
    <row r="1418" spans="1:10" s="27" customFormat="1" ht="15" customHeight="1">
      <c r="A1418" s="27">
        <v>6840</v>
      </c>
      <c r="B1418" s="21" t="s">
        <v>0</v>
      </c>
      <c r="C1418" s="21" t="s">
        <v>1</v>
      </c>
      <c r="D1418" s="21" t="s">
        <v>2</v>
      </c>
      <c r="E1418" s="21" t="s">
        <v>3</v>
      </c>
      <c r="F1418" s="22" t="s">
        <v>282</v>
      </c>
      <c r="G1418" s="21" t="s">
        <v>89</v>
      </c>
      <c r="H1418" s="23" t="s">
        <v>283</v>
      </c>
      <c r="I1418" s="21" t="s">
        <v>90</v>
      </c>
      <c r="J1418" s="23" t="s">
        <v>81</v>
      </c>
    </row>
    <row r="1419" spans="1:10" s="18" customFormat="1" ht="15" customHeight="1">
      <c r="A1419" s="27">
        <v>6841</v>
      </c>
      <c r="B1419" s="31" t="s">
        <v>79</v>
      </c>
      <c r="C1419" s="26" t="s">
        <v>16</v>
      </c>
      <c r="D1419" s="26" t="s">
        <v>285</v>
      </c>
      <c r="E1419" s="26" t="s">
        <v>80</v>
      </c>
      <c r="F1419" s="24">
        <v>18</v>
      </c>
      <c r="G1419" s="34">
        <v>1</v>
      </c>
      <c r="H1419" s="24">
        <f>F1419*G1419</f>
        <v>18</v>
      </c>
      <c r="I1419" s="26"/>
      <c r="J1419" s="24">
        <f>F1419*G1419*I1419</f>
        <v>0</v>
      </c>
    </row>
    <row r="1420" spans="1:10" s="18" customFormat="1" ht="15" customHeight="1">
      <c r="A1420" s="27">
        <v>6842</v>
      </c>
      <c r="B1420" s="26" t="s">
        <v>286</v>
      </c>
      <c r="C1420" s="20"/>
      <c r="D1420" s="20"/>
      <c r="E1420" s="20"/>
      <c r="F1420" s="19">
        <f>SUM(F1419)</f>
        <v>18</v>
      </c>
      <c r="G1420" s="20"/>
      <c r="H1420" s="19">
        <f>SUM(H1419)</f>
        <v>18</v>
      </c>
      <c r="I1420" s="20"/>
      <c r="J1420" s="19">
        <f>SUM(J1419)</f>
        <v>0</v>
      </c>
    </row>
    <row r="1421" spans="1:10" ht="15" customHeight="1">
      <c r="A1421" s="9">
        <v>6843</v>
      </c>
    </row>
    <row r="1422" spans="1:10" ht="15" customHeight="1">
      <c r="A1422" s="9">
        <v>6844</v>
      </c>
    </row>
    <row r="1423" spans="1:10" ht="15" customHeight="1">
      <c r="A1423" s="9">
        <v>6891</v>
      </c>
      <c r="B1423" s="1" t="s">
        <v>311</v>
      </c>
      <c r="C1423" s="1"/>
      <c r="D1423" s="1"/>
      <c r="E1423" s="1"/>
      <c r="F1423" s="13"/>
      <c r="G1423" s="1"/>
      <c r="H1423" s="13"/>
      <c r="I1423" s="1"/>
    </row>
    <row r="1424" spans="1:10" ht="15" customHeight="1">
      <c r="A1424" s="9">
        <v>6892</v>
      </c>
      <c r="B1424" s="3" t="s">
        <v>248</v>
      </c>
      <c r="C1424" s="2"/>
      <c r="D1424" s="11"/>
      <c r="E1424" s="11"/>
      <c r="F1424" s="14"/>
      <c r="G1424" s="11"/>
      <c r="H1424" s="14"/>
      <c r="I1424" s="11"/>
      <c r="J1424" s="16"/>
    </row>
    <row r="1425" spans="1:10" s="27" customFormat="1" ht="15" customHeight="1">
      <c r="A1425" s="27">
        <v>6893</v>
      </c>
      <c r="B1425" s="21" t="s">
        <v>0</v>
      </c>
      <c r="C1425" s="21" t="s">
        <v>1</v>
      </c>
      <c r="D1425" s="21" t="s">
        <v>2</v>
      </c>
      <c r="E1425" s="21" t="s">
        <v>3</v>
      </c>
      <c r="F1425" s="22" t="s">
        <v>282</v>
      </c>
      <c r="G1425" s="21" t="s">
        <v>89</v>
      </c>
      <c r="H1425" s="23" t="s">
        <v>283</v>
      </c>
      <c r="I1425" s="21" t="s">
        <v>90</v>
      </c>
      <c r="J1425" s="23" t="s">
        <v>81</v>
      </c>
    </row>
    <row r="1426" spans="1:10" s="18" customFormat="1" ht="15" customHeight="1">
      <c r="A1426" s="27">
        <v>6894</v>
      </c>
      <c r="B1426" s="31" t="s">
        <v>79</v>
      </c>
      <c r="C1426" s="26" t="s">
        <v>16</v>
      </c>
      <c r="D1426" s="26" t="s">
        <v>285</v>
      </c>
      <c r="E1426" s="26" t="s">
        <v>80</v>
      </c>
      <c r="F1426" s="24">
        <v>18</v>
      </c>
      <c r="G1426" s="34">
        <v>1</v>
      </c>
      <c r="H1426" s="24">
        <f>F1426*G1426</f>
        <v>18</v>
      </c>
      <c r="I1426" s="26"/>
      <c r="J1426" s="24">
        <f>F1426*G1426*I1426</f>
        <v>0</v>
      </c>
    </row>
    <row r="1427" spans="1:10" s="18" customFormat="1" ht="15" customHeight="1">
      <c r="A1427" s="27">
        <v>6895</v>
      </c>
      <c r="B1427" s="26" t="s">
        <v>286</v>
      </c>
      <c r="C1427" s="20"/>
      <c r="D1427" s="20"/>
      <c r="E1427" s="20"/>
      <c r="F1427" s="19">
        <f>SUM(F1426)</f>
        <v>18</v>
      </c>
      <c r="G1427" s="20"/>
      <c r="H1427" s="19">
        <f>SUM(H1426)</f>
        <v>18</v>
      </c>
      <c r="I1427" s="20"/>
      <c r="J1427" s="19">
        <f>SUM(J1426)</f>
        <v>0</v>
      </c>
    </row>
    <row r="1428" spans="1:10" ht="15" customHeight="1">
      <c r="A1428" s="9">
        <v>6896</v>
      </c>
    </row>
    <row r="1429" spans="1:10" ht="15" customHeight="1">
      <c r="A1429" s="9">
        <v>6897</v>
      </c>
    </row>
    <row r="1430" spans="1:10" ht="15" customHeight="1">
      <c r="A1430" s="9">
        <v>6944</v>
      </c>
      <c r="B1430" s="1" t="s">
        <v>311</v>
      </c>
      <c r="C1430" s="1"/>
      <c r="D1430" s="1"/>
      <c r="E1430" s="1"/>
      <c r="F1430" s="13"/>
      <c r="G1430" s="1"/>
      <c r="H1430" s="13"/>
      <c r="I1430" s="1"/>
    </row>
    <row r="1431" spans="1:10" ht="15" customHeight="1">
      <c r="A1431" s="9">
        <v>6945</v>
      </c>
      <c r="B1431" s="3" t="s">
        <v>249</v>
      </c>
      <c r="C1431" s="2"/>
      <c r="D1431" s="11"/>
      <c r="E1431" s="11"/>
      <c r="F1431" s="14"/>
      <c r="G1431" s="11"/>
      <c r="H1431" s="14"/>
      <c r="I1431" s="11"/>
      <c r="J1431" s="16"/>
    </row>
    <row r="1432" spans="1:10" s="27" customFormat="1" ht="15" customHeight="1">
      <c r="A1432" s="27">
        <v>6946</v>
      </c>
      <c r="B1432" s="21" t="s">
        <v>0</v>
      </c>
      <c r="C1432" s="21" t="s">
        <v>1</v>
      </c>
      <c r="D1432" s="21" t="s">
        <v>2</v>
      </c>
      <c r="E1432" s="21" t="s">
        <v>3</v>
      </c>
      <c r="F1432" s="22" t="s">
        <v>282</v>
      </c>
      <c r="G1432" s="21" t="s">
        <v>89</v>
      </c>
      <c r="H1432" s="23" t="s">
        <v>283</v>
      </c>
      <c r="I1432" s="21" t="s">
        <v>90</v>
      </c>
      <c r="J1432" s="23" t="s">
        <v>81</v>
      </c>
    </row>
    <row r="1433" spans="1:10" s="18" customFormat="1" ht="15" customHeight="1">
      <c r="A1433" s="27">
        <v>6947</v>
      </c>
      <c r="B1433" s="31" t="s">
        <v>79</v>
      </c>
      <c r="C1433" s="26" t="s">
        <v>16</v>
      </c>
      <c r="D1433" s="26" t="s">
        <v>285</v>
      </c>
      <c r="E1433" s="26" t="s">
        <v>80</v>
      </c>
      <c r="F1433" s="24">
        <v>18</v>
      </c>
      <c r="G1433" s="34">
        <v>1</v>
      </c>
      <c r="H1433" s="24">
        <f>F1433*G1433</f>
        <v>18</v>
      </c>
      <c r="I1433" s="26"/>
      <c r="J1433" s="24">
        <f>F1433*G1433*I1433</f>
        <v>0</v>
      </c>
    </row>
    <row r="1434" spans="1:10" s="18" customFormat="1" ht="15" customHeight="1">
      <c r="A1434" s="27">
        <v>6948</v>
      </c>
      <c r="B1434" s="26" t="s">
        <v>286</v>
      </c>
      <c r="C1434" s="20"/>
      <c r="D1434" s="20"/>
      <c r="E1434" s="20"/>
      <c r="F1434" s="19">
        <f>SUM(F1433)</f>
        <v>18</v>
      </c>
      <c r="G1434" s="20"/>
      <c r="H1434" s="19">
        <f>SUM(H1433)</f>
        <v>18</v>
      </c>
      <c r="I1434" s="20"/>
      <c r="J1434" s="19">
        <f>SUM(J1433)</f>
        <v>0</v>
      </c>
    </row>
    <row r="1435" spans="1:10" ht="15" customHeight="1">
      <c r="A1435" s="9">
        <v>6949</v>
      </c>
    </row>
    <row r="1436" spans="1:10" ht="15" customHeight="1">
      <c r="A1436" s="9">
        <v>6950</v>
      </c>
    </row>
    <row r="1437" spans="1:10" ht="15" customHeight="1">
      <c r="A1437" s="9">
        <v>6997</v>
      </c>
      <c r="B1437" s="1" t="s">
        <v>311</v>
      </c>
      <c r="C1437" s="1"/>
      <c r="D1437" s="1"/>
      <c r="E1437" s="1"/>
      <c r="F1437" s="13"/>
      <c r="G1437" s="1"/>
      <c r="H1437" s="13"/>
      <c r="I1437" s="1"/>
    </row>
    <row r="1438" spans="1:10" ht="15" customHeight="1">
      <c r="A1438" s="9">
        <v>6998</v>
      </c>
      <c r="B1438" s="3" t="s">
        <v>250</v>
      </c>
      <c r="C1438" s="2"/>
      <c r="D1438" s="11"/>
      <c r="E1438" s="11"/>
      <c r="F1438" s="14"/>
      <c r="G1438" s="11"/>
      <c r="H1438" s="14"/>
      <c r="I1438" s="11"/>
      <c r="J1438" s="16"/>
    </row>
    <row r="1439" spans="1:10" s="27" customFormat="1" ht="15" customHeight="1">
      <c r="A1439" s="27">
        <v>6999</v>
      </c>
      <c r="B1439" s="21" t="s">
        <v>0</v>
      </c>
      <c r="C1439" s="21" t="s">
        <v>1</v>
      </c>
      <c r="D1439" s="21" t="s">
        <v>2</v>
      </c>
      <c r="E1439" s="21" t="s">
        <v>3</v>
      </c>
      <c r="F1439" s="22" t="s">
        <v>282</v>
      </c>
      <c r="G1439" s="21" t="s">
        <v>89</v>
      </c>
      <c r="H1439" s="23" t="s">
        <v>283</v>
      </c>
      <c r="I1439" s="21" t="s">
        <v>90</v>
      </c>
      <c r="J1439" s="23" t="s">
        <v>81</v>
      </c>
    </row>
    <row r="1440" spans="1:10" s="18" customFormat="1" ht="15" customHeight="1">
      <c r="A1440" s="27">
        <v>7000</v>
      </c>
      <c r="B1440" s="30" t="s">
        <v>108</v>
      </c>
      <c r="C1440" s="26" t="s">
        <v>16</v>
      </c>
      <c r="D1440" s="26" t="s">
        <v>66</v>
      </c>
      <c r="E1440" s="30" t="s">
        <v>67</v>
      </c>
      <c r="F1440" s="24">
        <v>39.799999999999997</v>
      </c>
      <c r="G1440" s="34">
        <v>0.71</v>
      </c>
      <c r="H1440" s="24">
        <f t="shared" ref="H1440:H1442" si="174">F1440*G1440</f>
        <v>28.257999999999996</v>
      </c>
      <c r="I1440" s="26"/>
      <c r="J1440" s="24">
        <f>F1440*G1440*I1440</f>
        <v>0</v>
      </c>
    </row>
    <row r="1441" spans="1:10" s="18" customFormat="1" ht="15" customHeight="1">
      <c r="A1441" s="27">
        <v>7001</v>
      </c>
      <c r="B1441" s="30" t="s">
        <v>94</v>
      </c>
      <c r="C1441" s="26" t="s">
        <v>16</v>
      </c>
      <c r="D1441" s="26" t="s">
        <v>66</v>
      </c>
      <c r="E1441" s="30" t="s">
        <v>67</v>
      </c>
      <c r="F1441" s="24">
        <v>33.5</v>
      </c>
      <c r="G1441" s="34">
        <v>0.71</v>
      </c>
      <c r="H1441" s="24">
        <f t="shared" si="174"/>
        <v>23.785</v>
      </c>
      <c r="I1441" s="26"/>
      <c r="J1441" s="24">
        <f>F1441*G1441*I1441</f>
        <v>0</v>
      </c>
    </row>
    <row r="1442" spans="1:10" s="18" customFormat="1" ht="15" customHeight="1">
      <c r="A1442" s="27">
        <v>7002</v>
      </c>
      <c r="B1442" s="31" t="s">
        <v>79</v>
      </c>
      <c r="C1442" s="26" t="s">
        <v>16</v>
      </c>
      <c r="D1442" s="26" t="s">
        <v>285</v>
      </c>
      <c r="E1442" s="26" t="s">
        <v>80</v>
      </c>
      <c r="F1442" s="24">
        <v>18</v>
      </c>
      <c r="G1442" s="34">
        <v>1</v>
      </c>
      <c r="H1442" s="24">
        <f t="shared" si="174"/>
        <v>18</v>
      </c>
      <c r="I1442" s="26"/>
      <c r="J1442" s="24">
        <f>F1442*G1442*I1442</f>
        <v>0</v>
      </c>
    </row>
    <row r="1443" spans="1:10" s="18" customFormat="1" ht="15" customHeight="1">
      <c r="A1443" s="27">
        <v>7003</v>
      </c>
      <c r="B1443" s="26" t="s">
        <v>286</v>
      </c>
      <c r="C1443" s="20"/>
      <c r="D1443" s="20"/>
      <c r="E1443" s="20"/>
      <c r="F1443" s="19">
        <f>SUM(F1440:F1442)</f>
        <v>91.3</v>
      </c>
      <c r="G1443" s="20"/>
      <c r="H1443" s="19">
        <f>SUM(H1440:H1442)</f>
        <v>70.042999999999992</v>
      </c>
      <c r="I1443" s="20"/>
      <c r="J1443" s="19">
        <f>SUM(J1440:J1442)</f>
        <v>0</v>
      </c>
    </row>
    <row r="1444" spans="1:10" ht="15" customHeight="1">
      <c r="A1444" s="9">
        <v>7004</v>
      </c>
    </row>
    <row r="1445" spans="1:10" ht="15" customHeight="1">
      <c r="A1445" s="9">
        <v>7005</v>
      </c>
    </row>
    <row r="1446" spans="1:10" ht="15" customHeight="1">
      <c r="A1446" s="9">
        <v>7050</v>
      </c>
      <c r="B1446" s="1" t="s">
        <v>311</v>
      </c>
      <c r="C1446" s="1"/>
      <c r="D1446" s="1"/>
      <c r="E1446" s="1"/>
      <c r="F1446" s="13"/>
      <c r="G1446" s="1"/>
      <c r="H1446" s="13"/>
      <c r="I1446" s="1"/>
    </row>
    <row r="1447" spans="1:10" ht="15" customHeight="1">
      <c r="A1447" s="9">
        <v>7051</v>
      </c>
      <c r="B1447" s="3" t="s">
        <v>251</v>
      </c>
      <c r="C1447" s="2"/>
      <c r="D1447" s="11"/>
      <c r="E1447" s="11"/>
      <c r="F1447" s="14"/>
      <c r="G1447" s="11"/>
      <c r="H1447" s="14"/>
      <c r="I1447" s="11"/>
      <c r="J1447" s="16"/>
    </row>
    <row r="1448" spans="1:10" s="27" customFormat="1" ht="15" customHeight="1">
      <c r="A1448" s="27">
        <v>7052</v>
      </c>
      <c r="B1448" s="21" t="s">
        <v>0</v>
      </c>
      <c r="C1448" s="21" t="s">
        <v>1</v>
      </c>
      <c r="D1448" s="21" t="s">
        <v>2</v>
      </c>
      <c r="E1448" s="21" t="s">
        <v>3</v>
      </c>
      <c r="F1448" s="22" t="s">
        <v>282</v>
      </c>
      <c r="G1448" s="21" t="s">
        <v>89</v>
      </c>
      <c r="H1448" s="23" t="s">
        <v>283</v>
      </c>
      <c r="I1448" s="21" t="s">
        <v>90</v>
      </c>
      <c r="J1448" s="23" t="s">
        <v>81</v>
      </c>
    </row>
    <row r="1449" spans="1:10" s="18" customFormat="1" ht="15" customHeight="1">
      <c r="A1449" s="27">
        <v>7053</v>
      </c>
      <c r="B1449" s="30" t="s">
        <v>108</v>
      </c>
      <c r="C1449" s="26" t="s">
        <v>16</v>
      </c>
      <c r="D1449" s="26" t="s">
        <v>66</v>
      </c>
      <c r="E1449" s="30" t="s">
        <v>67</v>
      </c>
      <c r="F1449" s="24">
        <v>39.799999999999997</v>
      </c>
      <c r="G1449" s="34">
        <v>0.71</v>
      </c>
      <c r="H1449" s="24">
        <f t="shared" ref="H1449:H1451" si="175">F1449*G1449</f>
        <v>28.257999999999996</v>
      </c>
      <c r="I1449" s="26"/>
      <c r="J1449" s="24">
        <f>F1449*G1449*I1449</f>
        <v>0</v>
      </c>
    </row>
    <row r="1450" spans="1:10" s="18" customFormat="1" ht="15" customHeight="1">
      <c r="A1450" s="27">
        <v>7054</v>
      </c>
      <c r="B1450" s="30" t="s">
        <v>94</v>
      </c>
      <c r="C1450" s="26" t="s">
        <v>16</v>
      </c>
      <c r="D1450" s="26" t="s">
        <v>66</v>
      </c>
      <c r="E1450" s="30" t="s">
        <v>67</v>
      </c>
      <c r="F1450" s="24">
        <v>33.5</v>
      </c>
      <c r="G1450" s="34">
        <v>0.71</v>
      </c>
      <c r="H1450" s="24">
        <f t="shared" si="175"/>
        <v>23.785</v>
      </c>
      <c r="I1450" s="26"/>
      <c r="J1450" s="24">
        <f>F1450*G1450*I1450</f>
        <v>0</v>
      </c>
    </row>
    <row r="1451" spans="1:10" s="18" customFormat="1" ht="15" customHeight="1">
      <c r="A1451" s="27">
        <v>7055</v>
      </c>
      <c r="B1451" s="31" t="s">
        <v>79</v>
      </c>
      <c r="C1451" s="26" t="s">
        <v>16</v>
      </c>
      <c r="D1451" s="26" t="s">
        <v>285</v>
      </c>
      <c r="E1451" s="26" t="s">
        <v>80</v>
      </c>
      <c r="F1451" s="24">
        <v>18</v>
      </c>
      <c r="G1451" s="34">
        <v>1</v>
      </c>
      <c r="H1451" s="24">
        <f t="shared" si="175"/>
        <v>18</v>
      </c>
      <c r="I1451" s="26"/>
      <c r="J1451" s="24">
        <f>F1451*G1451*I1451</f>
        <v>0</v>
      </c>
    </row>
    <row r="1452" spans="1:10" s="18" customFormat="1" ht="15" customHeight="1">
      <c r="A1452" s="27">
        <v>7056</v>
      </c>
      <c r="B1452" s="26" t="s">
        <v>286</v>
      </c>
      <c r="C1452" s="20"/>
      <c r="D1452" s="20"/>
      <c r="E1452" s="20"/>
      <c r="F1452" s="19">
        <f>SUM(F1449:F1451)</f>
        <v>91.3</v>
      </c>
      <c r="G1452" s="20"/>
      <c r="H1452" s="19">
        <f>SUM(H1449:H1451)</f>
        <v>70.042999999999992</v>
      </c>
      <c r="I1452" s="20"/>
      <c r="J1452" s="19">
        <f>SUM(J1449:J1451)</f>
        <v>0</v>
      </c>
    </row>
    <row r="1453" spans="1:10" ht="15" customHeight="1">
      <c r="A1453" s="9">
        <v>7057</v>
      </c>
    </row>
    <row r="1454" spans="1:10" ht="15" customHeight="1">
      <c r="A1454" s="9">
        <v>7058</v>
      </c>
    </row>
    <row r="1455" spans="1:10" ht="15" customHeight="1">
      <c r="A1455" s="9">
        <v>7103</v>
      </c>
      <c r="B1455" s="1" t="s">
        <v>311</v>
      </c>
      <c r="C1455" s="1"/>
      <c r="D1455" s="1"/>
      <c r="E1455" s="1"/>
      <c r="F1455" s="13"/>
      <c r="G1455" s="1"/>
      <c r="H1455" s="13"/>
      <c r="I1455" s="1"/>
    </row>
    <row r="1456" spans="1:10" ht="15" customHeight="1">
      <c r="A1456" s="9">
        <v>7104</v>
      </c>
      <c r="B1456" s="3" t="s">
        <v>252</v>
      </c>
      <c r="C1456" s="2"/>
      <c r="D1456" s="11"/>
      <c r="E1456" s="11"/>
      <c r="F1456" s="14"/>
      <c r="G1456" s="11"/>
      <c r="H1456" s="14"/>
      <c r="I1456" s="11"/>
      <c r="J1456" s="16"/>
    </row>
    <row r="1457" spans="1:10" s="27" customFormat="1" ht="15" customHeight="1">
      <c r="A1457" s="27">
        <v>7105</v>
      </c>
      <c r="B1457" s="21" t="s">
        <v>0</v>
      </c>
      <c r="C1457" s="21" t="s">
        <v>1</v>
      </c>
      <c r="D1457" s="21" t="s">
        <v>2</v>
      </c>
      <c r="E1457" s="21" t="s">
        <v>3</v>
      </c>
      <c r="F1457" s="22" t="s">
        <v>282</v>
      </c>
      <c r="G1457" s="21" t="s">
        <v>89</v>
      </c>
      <c r="H1457" s="23" t="s">
        <v>283</v>
      </c>
      <c r="I1457" s="21" t="s">
        <v>90</v>
      </c>
      <c r="J1457" s="23" t="s">
        <v>81</v>
      </c>
    </row>
    <row r="1458" spans="1:10" s="18" customFormat="1" ht="15" customHeight="1">
      <c r="A1458" s="27">
        <v>7106</v>
      </c>
      <c r="B1458" s="30" t="s">
        <v>108</v>
      </c>
      <c r="C1458" s="26" t="s">
        <v>16</v>
      </c>
      <c r="D1458" s="26" t="s">
        <v>66</v>
      </c>
      <c r="E1458" s="30" t="s">
        <v>67</v>
      </c>
      <c r="F1458" s="24">
        <v>39.799999999999997</v>
      </c>
      <c r="G1458" s="34">
        <v>0.71</v>
      </c>
      <c r="H1458" s="24">
        <f t="shared" ref="H1458:H1460" si="176">F1458*G1458</f>
        <v>28.257999999999996</v>
      </c>
      <c r="I1458" s="26"/>
      <c r="J1458" s="24">
        <f>F1458*G1458*I1458</f>
        <v>0</v>
      </c>
    </row>
    <row r="1459" spans="1:10" s="18" customFormat="1" ht="15" customHeight="1">
      <c r="A1459" s="27">
        <v>7107</v>
      </c>
      <c r="B1459" s="30" t="s">
        <v>94</v>
      </c>
      <c r="C1459" s="26" t="s">
        <v>16</v>
      </c>
      <c r="D1459" s="26" t="s">
        <v>66</v>
      </c>
      <c r="E1459" s="30" t="s">
        <v>67</v>
      </c>
      <c r="F1459" s="24">
        <v>33.5</v>
      </c>
      <c r="G1459" s="34">
        <v>0.71</v>
      </c>
      <c r="H1459" s="24">
        <f t="shared" si="176"/>
        <v>23.785</v>
      </c>
      <c r="I1459" s="26"/>
      <c r="J1459" s="24">
        <f>F1459*G1459*I1459</f>
        <v>0</v>
      </c>
    </row>
    <row r="1460" spans="1:10" s="18" customFormat="1" ht="15" customHeight="1">
      <c r="A1460" s="27">
        <v>7108</v>
      </c>
      <c r="B1460" s="31" t="s">
        <v>79</v>
      </c>
      <c r="C1460" s="26" t="s">
        <v>16</v>
      </c>
      <c r="D1460" s="26" t="s">
        <v>285</v>
      </c>
      <c r="E1460" s="26" t="s">
        <v>80</v>
      </c>
      <c r="F1460" s="24">
        <v>18</v>
      </c>
      <c r="G1460" s="34">
        <v>1</v>
      </c>
      <c r="H1460" s="24">
        <f t="shared" si="176"/>
        <v>18</v>
      </c>
      <c r="I1460" s="26"/>
      <c r="J1460" s="24">
        <f>F1460*G1460*I1460</f>
        <v>0</v>
      </c>
    </row>
    <row r="1461" spans="1:10" s="18" customFormat="1" ht="15" customHeight="1">
      <c r="A1461" s="27">
        <v>7109</v>
      </c>
      <c r="B1461" s="26" t="s">
        <v>286</v>
      </c>
      <c r="C1461" s="20"/>
      <c r="D1461" s="20"/>
      <c r="E1461" s="20"/>
      <c r="F1461" s="19">
        <f>SUM(F1458:F1460)</f>
        <v>91.3</v>
      </c>
      <c r="G1461" s="20"/>
      <c r="H1461" s="19">
        <f>SUM(H1458:H1460)</f>
        <v>70.042999999999992</v>
      </c>
      <c r="I1461" s="20"/>
      <c r="J1461" s="19">
        <f>SUM(J1458:J1460)</f>
        <v>0</v>
      </c>
    </row>
    <row r="1462" spans="1:10" ht="15" customHeight="1">
      <c r="A1462" s="9">
        <v>7110</v>
      </c>
    </row>
    <row r="1463" spans="1:10" ht="15" customHeight="1">
      <c r="A1463" s="9">
        <v>7111</v>
      </c>
    </row>
    <row r="1464" spans="1:10" ht="15" customHeight="1">
      <c r="A1464" s="9">
        <v>7156</v>
      </c>
      <c r="B1464" s="1" t="s">
        <v>311</v>
      </c>
      <c r="C1464" s="1"/>
      <c r="D1464" s="1"/>
      <c r="E1464" s="1"/>
      <c r="F1464" s="13"/>
      <c r="G1464" s="1"/>
      <c r="H1464" s="13"/>
      <c r="I1464" s="1"/>
    </row>
    <row r="1465" spans="1:10" ht="15" customHeight="1">
      <c r="A1465" s="9">
        <v>7157</v>
      </c>
      <c r="B1465" s="3" t="s">
        <v>253</v>
      </c>
      <c r="C1465" s="2"/>
      <c r="D1465" s="11"/>
      <c r="E1465" s="11"/>
      <c r="F1465" s="14"/>
      <c r="G1465" s="11"/>
      <c r="H1465" s="14"/>
      <c r="I1465" s="11"/>
      <c r="J1465" s="16"/>
    </row>
    <row r="1466" spans="1:10" s="27" customFormat="1" ht="15" customHeight="1">
      <c r="A1466" s="27">
        <v>7158</v>
      </c>
      <c r="B1466" s="21" t="s">
        <v>0</v>
      </c>
      <c r="C1466" s="21" t="s">
        <v>1</v>
      </c>
      <c r="D1466" s="21" t="s">
        <v>2</v>
      </c>
      <c r="E1466" s="21" t="s">
        <v>3</v>
      </c>
      <c r="F1466" s="22" t="s">
        <v>282</v>
      </c>
      <c r="G1466" s="21" t="s">
        <v>89</v>
      </c>
      <c r="H1466" s="23" t="s">
        <v>283</v>
      </c>
      <c r="I1466" s="21" t="s">
        <v>90</v>
      </c>
      <c r="J1466" s="23" t="s">
        <v>81</v>
      </c>
    </row>
    <row r="1467" spans="1:10" s="18" customFormat="1" ht="15" customHeight="1">
      <c r="A1467" s="27">
        <v>7159</v>
      </c>
      <c r="B1467" s="30" t="s">
        <v>108</v>
      </c>
      <c r="C1467" s="26" t="s">
        <v>16</v>
      </c>
      <c r="D1467" s="26" t="s">
        <v>66</v>
      </c>
      <c r="E1467" s="30" t="s">
        <v>67</v>
      </c>
      <c r="F1467" s="24">
        <v>39.799999999999997</v>
      </c>
      <c r="G1467" s="34">
        <v>0.71</v>
      </c>
      <c r="H1467" s="24">
        <f t="shared" ref="H1467:H1469" si="177">F1467*G1467</f>
        <v>28.257999999999996</v>
      </c>
      <c r="I1467" s="26"/>
      <c r="J1467" s="24">
        <f>F1467*G1467*I1467</f>
        <v>0</v>
      </c>
    </row>
    <row r="1468" spans="1:10" s="18" customFormat="1" ht="15" customHeight="1">
      <c r="A1468" s="27">
        <v>7160</v>
      </c>
      <c r="B1468" s="30" t="s">
        <v>94</v>
      </c>
      <c r="C1468" s="26" t="s">
        <v>16</v>
      </c>
      <c r="D1468" s="26" t="s">
        <v>66</v>
      </c>
      <c r="E1468" s="30" t="s">
        <v>67</v>
      </c>
      <c r="F1468" s="24">
        <v>33.5</v>
      </c>
      <c r="G1468" s="34">
        <v>0.71</v>
      </c>
      <c r="H1468" s="24">
        <f t="shared" si="177"/>
        <v>23.785</v>
      </c>
      <c r="I1468" s="26"/>
      <c r="J1468" s="24">
        <f>F1468*G1468*I1468</f>
        <v>0</v>
      </c>
    </row>
    <row r="1469" spans="1:10" s="18" customFormat="1" ht="15" customHeight="1">
      <c r="A1469" s="27">
        <v>7161</v>
      </c>
      <c r="B1469" s="31" t="s">
        <v>79</v>
      </c>
      <c r="C1469" s="26" t="s">
        <v>16</v>
      </c>
      <c r="D1469" s="26" t="s">
        <v>285</v>
      </c>
      <c r="E1469" s="26" t="s">
        <v>80</v>
      </c>
      <c r="F1469" s="24">
        <v>18</v>
      </c>
      <c r="G1469" s="34">
        <v>1</v>
      </c>
      <c r="H1469" s="24">
        <f t="shared" si="177"/>
        <v>18</v>
      </c>
      <c r="I1469" s="26"/>
      <c r="J1469" s="24">
        <f>F1469*G1469*I1469</f>
        <v>0</v>
      </c>
    </row>
    <row r="1470" spans="1:10" s="18" customFormat="1" ht="15" customHeight="1">
      <c r="A1470" s="27">
        <v>7162</v>
      </c>
      <c r="B1470" s="26" t="s">
        <v>286</v>
      </c>
      <c r="C1470" s="20"/>
      <c r="D1470" s="20"/>
      <c r="E1470" s="20"/>
      <c r="F1470" s="19">
        <f>SUM(F1467:F1469)</f>
        <v>91.3</v>
      </c>
      <c r="G1470" s="20"/>
      <c r="H1470" s="19">
        <f>SUM(H1467:H1469)</f>
        <v>70.042999999999992</v>
      </c>
      <c r="I1470" s="20"/>
      <c r="J1470" s="19">
        <f>SUM(J1467:J1469)</f>
        <v>0</v>
      </c>
    </row>
    <row r="1471" spans="1:10" ht="15" customHeight="1">
      <c r="A1471" s="9">
        <v>7163</v>
      </c>
    </row>
    <row r="1472" spans="1:10" ht="15" customHeight="1">
      <c r="A1472" s="9">
        <v>7164</v>
      </c>
    </row>
    <row r="1473" spans="1:10" ht="15" customHeight="1">
      <c r="A1473" s="9">
        <v>7209</v>
      </c>
      <c r="B1473" s="1" t="s">
        <v>311</v>
      </c>
      <c r="C1473" s="1"/>
      <c r="D1473" s="1"/>
      <c r="E1473" s="1"/>
      <c r="F1473" s="13"/>
      <c r="G1473" s="1"/>
      <c r="H1473" s="13"/>
      <c r="I1473" s="1"/>
    </row>
    <row r="1474" spans="1:10" ht="15" customHeight="1">
      <c r="A1474" s="9">
        <v>7210</v>
      </c>
      <c r="B1474" s="3" t="s">
        <v>281</v>
      </c>
      <c r="C1474" s="2"/>
      <c r="D1474" s="11"/>
      <c r="E1474" s="11"/>
      <c r="F1474" s="14"/>
      <c r="G1474" s="11"/>
      <c r="H1474" s="14"/>
      <c r="I1474" s="11"/>
      <c r="J1474" s="16"/>
    </row>
    <row r="1475" spans="1:10" s="27" customFormat="1" ht="15" customHeight="1">
      <c r="A1475" s="27">
        <v>7211</v>
      </c>
      <c r="B1475" s="21" t="s">
        <v>0</v>
      </c>
      <c r="C1475" s="21" t="s">
        <v>1</v>
      </c>
      <c r="D1475" s="21" t="s">
        <v>2</v>
      </c>
      <c r="E1475" s="21" t="s">
        <v>3</v>
      </c>
      <c r="F1475" s="22" t="s">
        <v>282</v>
      </c>
      <c r="G1475" s="21" t="s">
        <v>89</v>
      </c>
      <c r="H1475" s="23" t="s">
        <v>283</v>
      </c>
      <c r="I1475" s="21" t="s">
        <v>90</v>
      </c>
      <c r="J1475" s="23" t="s">
        <v>81</v>
      </c>
    </row>
    <row r="1476" spans="1:10" s="18" customFormat="1" ht="15" customHeight="1">
      <c r="A1476" s="27">
        <v>7212</v>
      </c>
      <c r="B1476" s="30" t="s">
        <v>48</v>
      </c>
      <c r="C1476" s="26" t="s">
        <v>13</v>
      </c>
      <c r="D1476" s="26" t="s">
        <v>284</v>
      </c>
      <c r="E1476" s="30" t="s">
        <v>49</v>
      </c>
      <c r="F1476" s="24">
        <v>25</v>
      </c>
      <c r="G1476" s="34">
        <v>0.71</v>
      </c>
      <c r="H1476" s="24">
        <f t="shared" ref="H1476:H1481" si="178">F1476*G1476</f>
        <v>17.75</v>
      </c>
      <c r="I1476" s="26"/>
      <c r="J1476" s="24">
        <f t="shared" ref="J1476:J1481" si="179">F1476*G1476*I1476</f>
        <v>0</v>
      </c>
    </row>
    <row r="1477" spans="1:10" s="18" customFormat="1" ht="15" customHeight="1">
      <c r="A1477" s="27">
        <v>7213</v>
      </c>
      <c r="B1477" s="30" t="s">
        <v>50</v>
      </c>
      <c r="C1477" s="26" t="s">
        <v>51</v>
      </c>
      <c r="D1477" s="26" t="s">
        <v>297</v>
      </c>
      <c r="E1477" s="30" t="s">
        <v>52</v>
      </c>
      <c r="F1477" s="24">
        <v>45</v>
      </c>
      <c r="G1477" s="34">
        <v>0.71</v>
      </c>
      <c r="H1477" s="24">
        <f t="shared" si="178"/>
        <v>31.95</v>
      </c>
      <c r="I1477" s="26"/>
      <c r="J1477" s="24">
        <f t="shared" si="179"/>
        <v>0</v>
      </c>
    </row>
    <row r="1478" spans="1:10" s="18" customFormat="1" ht="15" customHeight="1">
      <c r="A1478" s="27">
        <v>7214</v>
      </c>
      <c r="B1478" s="30" t="s">
        <v>136</v>
      </c>
      <c r="C1478" s="26" t="s">
        <v>16</v>
      </c>
      <c r="D1478" s="26" t="s">
        <v>66</v>
      </c>
      <c r="E1478" s="30" t="s">
        <v>67</v>
      </c>
      <c r="F1478" s="24">
        <v>39.799999999999997</v>
      </c>
      <c r="G1478" s="34">
        <v>0.71</v>
      </c>
      <c r="H1478" s="24">
        <f t="shared" si="178"/>
        <v>28.257999999999996</v>
      </c>
      <c r="I1478" s="26"/>
      <c r="J1478" s="24">
        <f t="shared" si="179"/>
        <v>0</v>
      </c>
    </row>
    <row r="1479" spans="1:10" s="18" customFormat="1" ht="15" customHeight="1">
      <c r="A1479" s="27">
        <v>7215</v>
      </c>
      <c r="B1479" s="30" t="s">
        <v>94</v>
      </c>
      <c r="C1479" s="26" t="s">
        <v>16</v>
      </c>
      <c r="D1479" s="26" t="s">
        <v>66</v>
      </c>
      <c r="E1479" s="30" t="s">
        <v>67</v>
      </c>
      <c r="F1479" s="24">
        <v>33.5</v>
      </c>
      <c r="G1479" s="34">
        <v>0.71</v>
      </c>
      <c r="H1479" s="24">
        <f t="shared" si="178"/>
        <v>23.785</v>
      </c>
      <c r="I1479" s="26"/>
      <c r="J1479" s="24">
        <f t="shared" si="179"/>
        <v>0</v>
      </c>
    </row>
    <row r="1480" spans="1:10" s="18" customFormat="1" ht="15" customHeight="1">
      <c r="A1480" s="27">
        <v>7216</v>
      </c>
      <c r="B1480" s="30" t="s">
        <v>95</v>
      </c>
      <c r="C1480" s="26" t="s">
        <v>16</v>
      </c>
      <c r="D1480" s="26" t="s">
        <v>96</v>
      </c>
      <c r="E1480" s="30" t="s">
        <v>97</v>
      </c>
      <c r="F1480" s="24">
        <v>23</v>
      </c>
      <c r="G1480" s="34">
        <v>1</v>
      </c>
      <c r="H1480" s="24">
        <f t="shared" si="178"/>
        <v>23</v>
      </c>
      <c r="I1480" s="26"/>
      <c r="J1480" s="24">
        <f t="shared" si="179"/>
        <v>0</v>
      </c>
    </row>
    <row r="1481" spans="1:10" s="18" customFormat="1" ht="15" customHeight="1">
      <c r="A1481" s="27">
        <v>7217</v>
      </c>
      <c r="B1481" s="31" t="s">
        <v>79</v>
      </c>
      <c r="C1481" s="26" t="s">
        <v>16</v>
      </c>
      <c r="D1481" s="26" t="s">
        <v>285</v>
      </c>
      <c r="E1481" s="26" t="s">
        <v>80</v>
      </c>
      <c r="F1481" s="24">
        <v>18</v>
      </c>
      <c r="G1481" s="34">
        <v>1</v>
      </c>
      <c r="H1481" s="24">
        <f t="shared" si="178"/>
        <v>18</v>
      </c>
      <c r="I1481" s="26"/>
      <c r="J1481" s="24">
        <f t="shared" si="179"/>
        <v>0</v>
      </c>
    </row>
    <row r="1482" spans="1:10" s="18" customFormat="1" ht="15" customHeight="1">
      <c r="A1482" s="27">
        <v>7218</v>
      </c>
      <c r="B1482" s="26" t="s">
        <v>286</v>
      </c>
      <c r="C1482" s="20"/>
      <c r="D1482" s="20"/>
      <c r="E1482" s="20"/>
      <c r="F1482" s="19">
        <f>SUM(F1476:F1481)</f>
        <v>184.3</v>
      </c>
      <c r="G1482" s="20"/>
      <c r="H1482" s="19">
        <f>SUM(H1476:H1481)</f>
        <v>142.74299999999999</v>
      </c>
      <c r="I1482" s="20"/>
      <c r="J1482" s="19">
        <f>SUM(J1476:J1481)</f>
        <v>0</v>
      </c>
    </row>
    <row r="1483" spans="1:10" ht="15" customHeight="1">
      <c r="A1483" s="9">
        <v>7219</v>
      </c>
    </row>
    <row r="1484" spans="1:10" ht="15" customHeight="1">
      <c r="A1484" s="9">
        <v>7220</v>
      </c>
    </row>
    <row r="1485" spans="1:10" ht="15" customHeight="1">
      <c r="A1485" s="9">
        <v>7262</v>
      </c>
      <c r="B1485" s="1" t="s">
        <v>311</v>
      </c>
      <c r="C1485" s="1"/>
      <c r="D1485" s="1"/>
      <c r="E1485" s="1"/>
      <c r="F1485" s="13"/>
      <c r="G1485" s="1"/>
      <c r="H1485" s="13"/>
      <c r="I1485" s="1"/>
    </row>
    <row r="1486" spans="1:10" ht="15" customHeight="1">
      <c r="A1486" s="9">
        <v>7263</v>
      </c>
      <c r="B1486" s="3" t="s">
        <v>254</v>
      </c>
      <c r="C1486" s="2"/>
      <c r="D1486" s="11"/>
      <c r="E1486" s="11"/>
      <c r="F1486" s="14"/>
      <c r="G1486" s="11"/>
      <c r="H1486" s="14"/>
      <c r="I1486" s="11"/>
      <c r="J1486" s="16"/>
    </row>
    <row r="1487" spans="1:10" s="27" customFormat="1" ht="15" customHeight="1">
      <c r="A1487" s="27">
        <v>7264</v>
      </c>
      <c r="B1487" s="21" t="s">
        <v>0</v>
      </c>
      <c r="C1487" s="21" t="s">
        <v>1</v>
      </c>
      <c r="D1487" s="21" t="s">
        <v>2</v>
      </c>
      <c r="E1487" s="21" t="s">
        <v>3</v>
      </c>
      <c r="F1487" s="22" t="s">
        <v>282</v>
      </c>
      <c r="G1487" s="21" t="s">
        <v>89</v>
      </c>
      <c r="H1487" s="23" t="s">
        <v>283</v>
      </c>
      <c r="I1487" s="21" t="s">
        <v>90</v>
      </c>
      <c r="J1487" s="23" t="s">
        <v>81</v>
      </c>
    </row>
    <row r="1488" spans="1:10" s="18" customFormat="1" ht="15" customHeight="1">
      <c r="A1488" s="27">
        <v>7265</v>
      </c>
      <c r="B1488" s="30" t="s">
        <v>48</v>
      </c>
      <c r="C1488" s="26" t="s">
        <v>13</v>
      </c>
      <c r="D1488" s="26" t="s">
        <v>284</v>
      </c>
      <c r="E1488" s="30" t="s">
        <v>49</v>
      </c>
      <c r="F1488" s="24">
        <v>25</v>
      </c>
      <c r="G1488" s="34">
        <v>0.71</v>
      </c>
      <c r="H1488" s="24">
        <f t="shared" ref="H1488:H1493" si="180">F1488*G1488</f>
        <v>17.75</v>
      </c>
      <c r="I1488" s="26"/>
      <c r="J1488" s="24">
        <f t="shared" ref="J1488:J1493" si="181">F1488*G1488*I1488</f>
        <v>0</v>
      </c>
    </row>
    <row r="1489" spans="1:10" s="18" customFormat="1" ht="15" customHeight="1">
      <c r="A1489" s="27">
        <v>7266</v>
      </c>
      <c r="B1489" s="30" t="s">
        <v>50</v>
      </c>
      <c r="C1489" s="26" t="s">
        <v>51</v>
      </c>
      <c r="D1489" s="26" t="s">
        <v>297</v>
      </c>
      <c r="E1489" s="30" t="s">
        <v>52</v>
      </c>
      <c r="F1489" s="24">
        <v>45</v>
      </c>
      <c r="G1489" s="34">
        <v>0.71</v>
      </c>
      <c r="H1489" s="24">
        <f t="shared" si="180"/>
        <v>31.95</v>
      </c>
      <c r="I1489" s="26"/>
      <c r="J1489" s="24">
        <f t="shared" si="181"/>
        <v>0</v>
      </c>
    </row>
    <row r="1490" spans="1:10" s="18" customFormat="1" ht="15" customHeight="1">
      <c r="A1490" s="27">
        <v>7267</v>
      </c>
      <c r="B1490" s="30" t="s">
        <v>136</v>
      </c>
      <c r="C1490" s="26" t="s">
        <v>16</v>
      </c>
      <c r="D1490" s="26" t="s">
        <v>66</v>
      </c>
      <c r="E1490" s="30" t="s">
        <v>67</v>
      </c>
      <c r="F1490" s="24">
        <v>39.799999999999997</v>
      </c>
      <c r="G1490" s="34">
        <v>0.71</v>
      </c>
      <c r="H1490" s="24">
        <f t="shared" si="180"/>
        <v>28.257999999999996</v>
      </c>
      <c r="I1490" s="26"/>
      <c r="J1490" s="24">
        <f t="shared" si="181"/>
        <v>0</v>
      </c>
    </row>
    <row r="1491" spans="1:10" s="18" customFormat="1" ht="15" customHeight="1">
      <c r="A1491" s="27">
        <v>7268</v>
      </c>
      <c r="B1491" s="30" t="s">
        <v>94</v>
      </c>
      <c r="C1491" s="26" t="s">
        <v>16</v>
      </c>
      <c r="D1491" s="26" t="s">
        <v>66</v>
      </c>
      <c r="E1491" s="30" t="s">
        <v>67</v>
      </c>
      <c r="F1491" s="24">
        <v>33.5</v>
      </c>
      <c r="G1491" s="34">
        <v>0.71</v>
      </c>
      <c r="H1491" s="24">
        <f t="shared" si="180"/>
        <v>23.785</v>
      </c>
      <c r="I1491" s="26"/>
      <c r="J1491" s="24">
        <f t="shared" si="181"/>
        <v>0</v>
      </c>
    </row>
    <row r="1492" spans="1:10" s="18" customFormat="1" ht="15" customHeight="1">
      <c r="A1492" s="27">
        <v>7269</v>
      </c>
      <c r="B1492" s="30" t="s">
        <v>95</v>
      </c>
      <c r="C1492" s="26" t="s">
        <v>16</v>
      </c>
      <c r="D1492" s="26" t="s">
        <v>96</v>
      </c>
      <c r="E1492" s="30" t="s">
        <v>97</v>
      </c>
      <c r="F1492" s="24">
        <v>23</v>
      </c>
      <c r="G1492" s="34">
        <v>1</v>
      </c>
      <c r="H1492" s="24">
        <f t="shared" si="180"/>
        <v>23</v>
      </c>
      <c r="I1492" s="26"/>
      <c r="J1492" s="24">
        <f t="shared" si="181"/>
        <v>0</v>
      </c>
    </row>
    <row r="1493" spans="1:10" s="18" customFormat="1" ht="15" customHeight="1">
      <c r="A1493" s="27">
        <v>7270</v>
      </c>
      <c r="B1493" s="31" t="s">
        <v>79</v>
      </c>
      <c r="C1493" s="26" t="s">
        <v>16</v>
      </c>
      <c r="D1493" s="26" t="s">
        <v>285</v>
      </c>
      <c r="E1493" s="26" t="s">
        <v>80</v>
      </c>
      <c r="F1493" s="24">
        <v>18</v>
      </c>
      <c r="G1493" s="34">
        <v>1</v>
      </c>
      <c r="H1493" s="24">
        <f t="shared" si="180"/>
        <v>18</v>
      </c>
      <c r="I1493" s="26"/>
      <c r="J1493" s="24">
        <f t="shared" si="181"/>
        <v>0</v>
      </c>
    </row>
    <row r="1494" spans="1:10" s="18" customFormat="1" ht="15" customHeight="1">
      <c r="A1494" s="27">
        <v>7271</v>
      </c>
      <c r="B1494" s="26" t="s">
        <v>286</v>
      </c>
      <c r="C1494" s="20"/>
      <c r="D1494" s="20"/>
      <c r="E1494" s="20"/>
      <c r="F1494" s="19">
        <f>SUM(F1488:F1493)</f>
        <v>184.3</v>
      </c>
      <c r="G1494" s="20"/>
      <c r="H1494" s="19">
        <f>SUM(H1488:H1493)</f>
        <v>142.74299999999999</v>
      </c>
      <c r="I1494" s="20"/>
      <c r="J1494" s="19">
        <f>SUM(J1488:J1493)</f>
        <v>0</v>
      </c>
    </row>
    <row r="1495" spans="1:10" ht="15" customHeight="1">
      <c r="A1495" s="9">
        <v>7272</v>
      </c>
    </row>
    <row r="1496" spans="1:10" ht="15" customHeight="1">
      <c r="A1496" s="9">
        <v>7273</v>
      </c>
    </row>
    <row r="1497" spans="1:10" ht="15" customHeight="1">
      <c r="A1497" s="9">
        <v>7315</v>
      </c>
      <c r="B1497" s="1" t="s">
        <v>311</v>
      </c>
      <c r="C1497" s="1"/>
      <c r="D1497" s="1"/>
      <c r="E1497" s="1"/>
      <c r="F1497" s="13"/>
      <c r="G1497" s="1"/>
      <c r="H1497" s="13"/>
      <c r="I1497" s="1"/>
    </row>
    <row r="1498" spans="1:10" ht="15" customHeight="1">
      <c r="A1498" s="9">
        <v>7316</v>
      </c>
      <c r="B1498" s="3" t="s">
        <v>255</v>
      </c>
      <c r="C1498" s="2"/>
      <c r="D1498" s="11"/>
      <c r="E1498" s="11"/>
      <c r="F1498" s="14"/>
      <c r="G1498" s="11"/>
      <c r="H1498" s="14"/>
      <c r="I1498" s="11"/>
      <c r="J1498" s="16"/>
    </row>
    <row r="1499" spans="1:10" s="27" customFormat="1" ht="15" customHeight="1">
      <c r="A1499" s="27">
        <v>7317</v>
      </c>
      <c r="B1499" s="21" t="s">
        <v>0</v>
      </c>
      <c r="C1499" s="21" t="s">
        <v>1</v>
      </c>
      <c r="D1499" s="21" t="s">
        <v>2</v>
      </c>
      <c r="E1499" s="21" t="s">
        <v>3</v>
      </c>
      <c r="F1499" s="22" t="s">
        <v>282</v>
      </c>
      <c r="G1499" s="21" t="s">
        <v>89</v>
      </c>
      <c r="H1499" s="23" t="s">
        <v>283</v>
      </c>
      <c r="I1499" s="21" t="s">
        <v>90</v>
      </c>
      <c r="J1499" s="23" t="s">
        <v>81</v>
      </c>
    </row>
    <row r="1500" spans="1:10" s="18" customFormat="1" ht="15" customHeight="1">
      <c r="A1500" s="27">
        <v>7318</v>
      </c>
      <c r="B1500" s="28" t="s">
        <v>5</v>
      </c>
      <c r="C1500" s="25" t="s">
        <v>6</v>
      </c>
      <c r="D1500" s="25">
        <v>2010</v>
      </c>
      <c r="E1500" s="28" t="s">
        <v>7</v>
      </c>
      <c r="F1500" s="24">
        <v>16</v>
      </c>
      <c r="G1500" s="34">
        <v>0.71</v>
      </c>
      <c r="H1500" s="24">
        <f t="shared" ref="H1500:H1505" si="182">F1500*G1500</f>
        <v>11.36</v>
      </c>
      <c r="I1500" s="25"/>
      <c r="J1500" s="24">
        <f t="shared" ref="J1500:J1505" si="183">F1500*G1500*I1500</f>
        <v>0</v>
      </c>
    </row>
    <row r="1501" spans="1:10" s="18" customFormat="1" ht="15" customHeight="1">
      <c r="A1501" s="27">
        <v>7319</v>
      </c>
      <c r="B1501" s="28" t="s">
        <v>307</v>
      </c>
      <c r="C1501" s="25" t="s">
        <v>43</v>
      </c>
      <c r="D1501" s="25">
        <v>4</v>
      </c>
      <c r="E1501" s="28" t="s">
        <v>44</v>
      </c>
      <c r="F1501" s="24">
        <v>33</v>
      </c>
      <c r="G1501" s="34">
        <v>0.71</v>
      </c>
      <c r="H1501" s="24">
        <f t="shared" si="182"/>
        <v>23.43</v>
      </c>
      <c r="I1501" s="25"/>
      <c r="J1501" s="24">
        <f t="shared" si="183"/>
        <v>0</v>
      </c>
    </row>
    <row r="1502" spans="1:10" s="18" customFormat="1" ht="15" customHeight="1">
      <c r="A1502" s="27">
        <v>7320</v>
      </c>
      <c r="B1502" s="30" t="s">
        <v>256</v>
      </c>
      <c r="C1502" s="26" t="s">
        <v>16</v>
      </c>
      <c r="D1502" s="26" t="s">
        <v>306</v>
      </c>
      <c r="E1502" s="30" t="s">
        <v>53</v>
      </c>
      <c r="F1502" s="24">
        <v>29.8</v>
      </c>
      <c r="G1502" s="34">
        <v>0.71</v>
      </c>
      <c r="H1502" s="24">
        <f t="shared" si="182"/>
        <v>21.157999999999998</v>
      </c>
      <c r="I1502" s="26"/>
      <c r="J1502" s="24">
        <f t="shared" si="183"/>
        <v>0</v>
      </c>
    </row>
    <row r="1503" spans="1:10" s="18" customFormat="1" ht="15" customHeight="1">
      <c r="A1503" s="27">
        <v>7321</v>
      </c>
      <c r="B1503" s="30" t="s">
        <v>142</v>
      </c>
      <c r="C1503" s="26" t="s">
        <v>16</v>
      </c>
      <c r="D1503" s="26" t="s">
        <v>66</v>
      </c>
      <c r="E1503" s="30" t="s">
        <v>67</v>
      </c>
      <c r="F1503" s="24">
        <v>39.799999999999997</v>
      </c>
      <c r="G1503" s="34">
        <v>0.71</v>
      </c>
      <c r="H1503" s="24">
        <f t="shared" si="182"/>
        <v>28.257999999999996</v>
      </c>
      <c r="I1503" s="26"/>
      <c r="J1503" s="24">
        <f t="shared" si="183"/>
        <v>0</v>
      </c>
    </row>
    <row r="1504" spans="1:10" s="18" customFormat="1" ht="15" customHeight="1">
      <c r="A1504" s="27">
        <v>7322</v>
      </c>
      <c r="B1504" s="30" t="s">
        <v>94</v>
      </c>
      <c r="C1504" s="26" t="s">
        <v>16</v>
      </c>
      <c r="D1504" s="26" t="s">
        <v>66</v>
      </c>
      <c r="E1504" s="30" t="s">
        <v>67</v>
      </c>
      <c r="F1504" s="24">
        <v>33.5</v>
      </c>
      <c r="G1504" s="34">
        <v>0.71</v>
      </c>
      <c r="H1504" s="24">
        <f t="shared" si="182"/>
        <v>23.785</v>
      </c>
      <c r="I1504" s="26"/>
      <c r="J1504" s="24">
        <f t="shared" si="183"/>
        <v>0</v>
      </c>
    </row>
    <row r="1505" spans="1:10" s="18" customFormat="1" ht="15" customHeight="1">
      <c r="A1505" s="27">
        <v>7323</v>
      </c>
      <c r="B1505" s="31" t="s">
        <v>79</v>
      </c>
      <c r="C1505" s="26" t="s">
        <v>16</v>
      </c>
      <c r="D1505" s="26" t="s">
        <v>285</v>
      </c>
      <c r="E1505" s="26" t="s">
        <v>80</v>
      </c>
      <c r="F1505" s="24">
        <v>18</v>
      </c>
      <c r="G1505" s="34">
        <v>1</v>
      </c>
      <c r="H1505" s="24">
        <f t="shared" si="182"/>
        <v>18</v>
      </c>
      <c r="I1505" s="26"/>
      <c r="J1505" s="24">
        <f t="shared" si="183"/>
        <v>0</v>
      </c>
    </row>
    <row r="1506" spans="1:10" s="18" customFormat="1" ht="15" customHeight="1">
      <c r="A1506" s="27">
        <v>7324</v>
      </c>
      <c r="B1506" s="26" t="s">
        <v>286</v>
      </c>
      <c r="C1506" s="20"/>
      <c r="D1506" s="20"/>
      <c r="E1506" s="20"/>
      <c r="F1506" s="19">
        <f>SUM(F1500:F1505)</f>
        <v>170.1</v>
      </c>
      <c r="G1506" s="20"/>
      <c r="H1506" s="19">
        <f>SUM(H1500:H1505)</f>
        <v>125.99099999999999</v>
      </c>
      <c r="I1506" s="20"/>
      <c r="J1506" s="19">
        <f>SUM(J1500:J1505)</f>
        <v>0</v>
      </c>
    </row>
    <row r="1507" spans="1:10" ht="15" customHeight="1">
      <c r="A1507" s="9">
        <v>7325</v>
      </c>
    </row>
    <row r="1508" spans="1:10" ht="15" customHeight="1">
      <c r="A1508" s="9">
        <v>7326</v>
      </c>
    </row>
    <row r="1509" spans="1:10" ht="15" customHeight="1">
      <c r="A1509" s="9">
        <v>7368</v>
      </c>
      <c r="B1509" s="1" t="s">
        <v>311</v>
      </c>
      <c r="C1509" s="1"/>
      <c r="D1509" s="1"/>
      <c r="E1509" s="1"/>
      <c r="F1509" s="13"/>
      <c r="G1509" s="1"/>
      <c r="H1509" s="13"/>
      <c r="I1509" s="1"/>
    </row>
    <row r="1510" spans="1:10" ht="15" customHeight="1">
      <c r="A1510" s="9">
        <v>7369</v>
      </c>
      <c r="B1510" s="3" t="s">
        <v>257</v>
      </c>
      <c r="C1510" s="2"/>
      <c r="D1510" s="11"/>
      <c r="E1510" s="11"/>
      <c r="F1510" s="14"/>
      <c r="G1510" s="11"/>
      <c r="H1510" s="14"/>
      <c r="I1510" s="11"/>
      <c r="J1510" s="16"/>
    </row>
    <row r="1511" spans="1:10" s="27" customFormat="1" ht="15" customHeight="1">
      <c r="A1511" s="27">
        <v>7370</v>
      </c>
      <c r="B1511" s="21" t="s">
        <v>0</v>
      </c>
      <c r="C1511" s="21" t="s">
        <v>1</v>
      </c>
      <c r="D1511" s="21" t="s">
        <v>2</v>
      </c>
      <c r="E1511" s="21" t="s">
        <v>3</v>
      </c>
      <c r="F1511" s="22" t="s">
        <v>282</v>
      </c>
      <c r="G1511" s="21" t="s">
        <v>89</v>
      </c>
      <c r="H1511" s="23" t="s">
        <v>283</v>
      </c>
      <c r="I1511" s="21" t="s">
        <v>90</v>
      </c>
      <c r="J1511" s="23" t="s">
        <v>81</v>
      </c>
    </row>
    <row r="1512" spans="1:10" s="18" customFormat="1" ht="15" customHeight="1">
      <c r="A1512" s="27">
        <v>7371</v>
      </c>
      <c r="B1512" s="28" t="s">
        <v>5</v>
      </c>
      <c r="C1512" s="25" t="s">
        <v>6</v>
      </c>
      <c r="D1512" s="25">
        <v>2010</v>
      </c>
      <c r="E1512" s="28" t="s">
        <v>7</v>
      </c>
      <c r="F1512" s="24">
        <v>16</v>
      </c>
      <c r="G1512" s="34">
        <v>0.71</v>
      </c>
      <c r="H1512" s="24">
        <f t="shared" ref="H1512:H1517" si="184">F1512*G1512</f>
        <v>11.36</v>
      </c>
      <c r="I1512" s="25"/>
      <c r="J1512" s="24">
        <f t="shared" ref="J1512:J1517" si="185">F1512*G1512*I1512</f>
        <v>0</v>
      </c>
    </row>
    <row r="1513" spans="1:10" s="18" customFormat="1" ht="15" customHeight="1">
      <c r="A1513" s="27">
        <v>7372</v>
      </c>
      <c r="B1513" s="28" t="s">
        <v>307</v>
      </c>
      <c r="C1513" s="25" t="s">
        <v>43</v>
      </c>
      <c r="D1513" s="25">
        <v>4</v>
      </c>
      <c r="E1513" s="28" t="s">
        <v>44</v>
      </c>
      <c r="F1513" s="24">
        <v>33</v>
      </c>
      <c r="G1513" s="34">
        <v>0.71</v>
      </c>
      <c r="H1513" s="24">
        <f t="shared" si="184"/>
        <v>23.43</v>
      </c>
      <c r="I1513" s="25"/>
      <c r="J1513" s="24">
        <f t="shared" si="185"/>
        <v>0</v>
      </c>
    </row>
    <row r="1514" spans="1:10" s="18" customFormat="1" ht="15" customHeight="1">
      <c r="A1514" s="27">
        <v>7373</v>
      </c>
      <c r="B1514" s="30" t="s">
        <v>256</v>
      </c>
      <c r="C1514" s="26" t="s">
        <v>16</v>
      </c>
      <c r="D1514" s="26" t="s">
        <v>306</v>
      </c>
      <c r="E1514" s="30" t="s">
        <v>53</v>
      </c>
      <c r="F1514" s="24">
        <v>29.8</v>
      </c>
      <c r="G1514" s="34">
        <v>0.71</v>
      </c>
      <c r="H1514" s="24">
        <f t="shared" si="184"/>
        <v>21.157999999999998</v>
      </c>
      <c r="I1514" s="26"/>
      <c r="J1514" s="24">
        <f t="shared" si="185"/>
        <v>0</v>
      </c>
    </row>
    <row r="1515" spans="1:10" s="18" customFormat="1" ht="15" customHeight="1">
      <c r="A1515" s="27">
        <v>7374</v>
      </c>
      <c r="B1515" s="30" t="s">
        <v>142</v>
      </c>
      <c r="C1515" s="26" t="s">
        <v>16</v>
      </c>
      <c r="D1515" s="26" t="s">
        <v>66</v>
      </c>
      <c r="E1515" s="30" t="s">
        <v>67</v>
      </c>
      <c r="F1515" s="24">
        <v>39.799999999999997</v>
      </c>
      <c r="G1515" s="34">
        <v>0.71</v>
      </c>
      <c r="H1515" s="24">
        <f t="shared" si="184"/>
        <v>28.257999999999996</v>
      </c>
      <c r="I1515" s="26"/>
      <c r="J1515" s="24">
        <f t="shared" si="185"/>
        <v>0</v>
      </c>
    </row>
    <row r="1516" spans="1:10" s="18" customFormat="1" ht="15" customHeight="1">
      <c r="A1516" s="27">
        <v>7375</v>
      </c>
      <c r="B1516" s="30" t="s">
        <v>94</v>
      </c>
      <c r="C1516" s="26" t="s">
        <v>16</v>
      </c>
      <c r="D1516" s="26" t="s">
        <v>66</v>
      </c>
      <c r="E1516" s="30" t="s">
        <v>67</v>
      </c>
      <c r="F1516" s="24">
        <v>33.5</v>
      </c>
      <c r="G1516" s="34">
        <v>0.71</v>
      </c>
      <c r="H1516" s="24">
        <f t="shared" si="184"/>
        <v>23.785</v>
      </c>
      <c r="I1516" s="26"/>
      <c r="J1516" s="24">
        <f t="shared" si="185"/>
        <v>0</v>
      </c>
    </row>
    <row r="1517" spans="1:10" s="18" customFormat="1" ht="15" customHeight="1">
      <c r="A1517" s="27">
        <v>7376</v>
      </c>
      <c r="B1517" s="31" t="s">
        <v>79</v>
      </c>
      <c r="C1517" s="26" t="s">
        <v>16</v>
      </c>
      <c r="D1517" s="26" t="s">
        <v>285</v>
      </c>
      <c r="E1517" s="26" t="s">
        <v>80</v>
      </c>
      <c r="F1517" s="24">
        <v>18</v>
      </c>
      <c r="G1517" s="34">
        <v>1</v>
      </c>
      <c r="H1517" s="24">
        <f t="shared" si="184"/>
        <v>18</v>
      </c>
      <c r="I1517" s="26"/>
      <c r="J1517" s="24">
        <f t="shared" si="185"/>
        <v>0</v>
      </c>
    </row>
    <row r="1518" spans="1:10" s="18" customFormat="1" ht="15" customHeight="1">
      <c r="A1518" s="27">
        <v>7377</v>
      </c>
      <c r="B1518" s="26" t="s">
        <v>286</v>
      </c>
      <c r="C1518" s="20"/>
      <c r="D1518" s="20"/>
      <c r="E1518" s="20"/>
      <c r="F1518" s="19">
        <f>SUM(F1512:F1517)</f>
        <v>170.1</v>
      </c>
      <c r="G1518" s="20"/>
      <c r="H1518" s="19">
        <f>SUM(H1512:H1517)</f>
        <v>125.99099999999999</v>
      </c>
      <c r="I1518" s="20"/>
      <c r="J1518" s="19">
        <f>SUM(J1512:J1517)</f>
        <v>0</v>
      </c>
    </row>
    <row r="1519" spans="1:10" ht="15" customHeight="1">
      <c r="A1519" s="9">
        <v>7378</v>
      </c>
    </row>
    <row r="1520" spans="1:10" ht="15" customHeight="1">
      <c r="A1520" s="9">
        <v>7379</v>
      </c>
    </row>
    <row r="1521" spans="1:10" ht="15" customHeight="1">
      <c r="A1521" s="9">
        <v>7421</v>
      </c>
      <c r="B1521" s="1" t="s">
        <v>311</v>
      </c>
      <c r="C1521" s="1"/>
      <c r="D1521" s="1"/>
      <c r="E1521" s="1"/>
      <c r="F1521" s="13"/>
      <c r="G1521" s="1"/>
      <c r="H1521" s="13"/>
      <c r="I1521" s="1"/>
    </row>
    <row r="1522" spans="1:10" ht="15" customHeight="1">
      <c r="A1522" s="9">
        <v>7422</v>
      </c>
      <c r="B1522" s="3" t="s">
        <v>258</v>
      </c>
      <c r="C1522" s="2"/>
      <c r="D1522" s="11"/>
      <c r="E1522" s="11"/>
      <c r="F1522" s="14"/>
      <c r="G1522" s="11"/>
      <c r="H1522" s="14"/>
      <c r="I1522" s="11"/>
      <c r="J1522" s="16"/>
    </row>
    <row r="1523" spans="1:10" s="27" customFormat="1" ht="15" customHeight="1">
      <c r="A1523" s="27">
        <v>7423</v>
      </c>
      <c r="B1523" s="21" t="s">
        <v>0</v>
      </c>
      <c r="C1523" s="21" t="s">
        <v>1</v>
      </c>
      <c r="D1523" s="21" t="s">
        <v>2</v>
      </c>
      <c r="E1523" s="21" t="s">
        <v>3</v>
      </c>
      <c r="F1523" s="22" t="s">
        <v>282</v>
      </c>
      <c r="G1523" s="21" t="s">
        <v>89</v>
      </c>
      <c r="H1523" s="23" t="s">
        <v>283</v>
      </c>
      <c r="I1523" s="21" t="s">
        <v>90</v>
      </c>
      <c r="J1523" s="23" t="s">
        <v>81</v>
      </c>
    </row>
    <row r="1524" spans="1:10" s="18" customFormat="1" ht="15" customHeight="1">
      <c r="A1524" s="27">
        <v>7424</v>
      </c>
      <c r="B1524" s="30" t="s">
        <v>108</v>
      </c>
      <c r="C1524" s="26" t="s">
        <v>13</v>
      </c>
      <c r="D1524" s="26"/>
      <c r="E1524" s="30" t="s">
        <v>64</v>
      </c>
      <c r="F1524" s="24">
        <v>13.5</v>
      </c>
      <c r="G1524" s="34">
        <v>0.71</v>
      </c>
      <c r="H1524" s="24">
        <f t="shared" ref="H1524:H1526" si="186">F1524*G1524</f>
        <v>9.5849999999999991</v>
      </c>
      <c r="I1524" s="26"/>
      <c r="J1524" s="24">
        <f>F1524*G1524*I1524</f>
        <v>0</v>
      </c>
    </row>
    <row r="1525" spans="1:10" s="18" customFormat="1" ht="15" customHeight="1">
      <c r="A1525" s="27">
        <v>7425</v>
      </c>
      <c r="B1525" s="30" t="s">
        <v>259</v>
      </c>
      <c r="C1525" s="26" t="s">
        <v>13</v>
      </c>
      <c r="D1525" s="26"/>
      <c r="E1525" s="30" t="s">
        <v>64</v>
      </c>
      <c r="F1525" s="24">
        <v>14</v>
      </c>
      <c r="G1525" s="34">
        <v>0.71</v>
      </c>
      <c r="H1525" s="24">
        <f t="shared" si="186"/>
        <v>9.94</v>
      </c>
      <c r="I1525" s="26"/>
      <c r="J1525" s="24">
        <f>F1525*G1525*I1525</f>
        <v>0</v>
      </c>
    </row>
    <row r="1526" spans="1:10" s="18" customFormat="1" ht="15" customHeight="1">
      <c r="A1526" s="27">
        <v>7426</v>
      </c>
      <c r="B1526" s="31" t="s">
        <v>79</v>
      </c>
      <c r="C1526" s="26" t="s">
        <v>16</v>
      </c>
      <c r="D1526" s="26" t="s">
        <v>285</v>
      </c>
      <c r="E1526" s="26" t="s">
        <v>80</v>
      </c>
      <c r="F1526" s="24">
        <v>18</v>
      </c>
      <c r="G1526" s="34">
        <v>1</v>
      </c>
      <c r="H1526" s="24">
        <f t="shared" si="186"/>
        <v>18</v>
      </c>
      <c r="I1526" s="26"/>
      <c r="J1526" s="24">
        <f>F1526*G1526*I1526</f>
        <v>0</v>
      </c>
    </row>
    <row r="1527" spans="1:10" s="18" customFormat="1" ht="15" customHeight="1">
      <c r="A1527" s="27">
        <v>7427</v>
      </c>
      <c r="B1527" s="26" t="s">
        <v>286</v>
      </c>
      <c r="C1527" s="20"/>
      <c r="D1527" s="20"/>
      <c r="E1527" s="20"/>
      <c r="F1527" s="19">
        <f>SUM(F1524:F1526)</f>
        <v>45.5</v>
      </c>
      <c r="G1527" s="20"/>
      <c r="H1527" s="19">
        <f>SUM(H1524:H1526)</f>
        <v>37.524999999999999</v>
      </c>
      <c r="I1527" s="20"/>
      <c r="J1527" s="19">
        <f>SUM(J1524:J1526)</f>
        <v>0</v>
      </c>
    </row>
    <row r="1528" spans="1:10" ht="15" customHeight="1">
      <c r="A1528" s="9">
        <v>7428</v>
      </c>
    </row>
    <row r="1529" spans="1:10" ht="15" customHeight="1">
      <c r="A1529" s="9">
        <v>7429</v>
      </c>
    </row>
    <row r="1530" spans="1:10" ht="15" customHeight="1">
      <c r="A1530" s="9">
        <v>7474</v>
      </c>
      <c r="B1530" s="1" t="s">
        <v>311</v>
      </c>
      <c r="C1530" s="1"/>
      <c r="D1530" s="1"/>
      <c r="E1530" s="1"/>
      <c r="F1530" s="13"/>
      <c r="G1530" s="1"/>
      <c r="H1530" s="13"/>
      <c r="I1530" s="1"/>
    </row>
    <row r="1531" spans="1:10" ht="15" customHeight="1">
      <c r="A1531" s="9">
        <v>7475</v>
      </c>
      <c r="B1531" s="3" t="s">
        <v>260</v>
      </c>
      <c r="C1531" s="2"/>
      <c r="D1531" s="11"/>
      <c r="E1531" s="11"/>
      <c r="F1531" s="14"/>
      <c r="G1531" s="11"/>
      <c r="H1531" s="14"/>
      <c r="I1531" s="11"/>
      <c r="J1531" s="16"/>
    </row>
    <row r="1532" spans="1:10" s="27" customFormat="1" ht="15" customHeight="1">
      <c r="A1532" s="27">
        <v>7476</v>
      </c>
      <c r="B1532" s="21" t="s">
        <v>0</v>
      </c>
      <c r="C1532" s="21" t="s">
        <v>1</v>
      </c>
      <c r="D1532" s="21" t="s">
        <v>2</v>
      </c>
      <c r="E1532" s="21" t="s">
        <v>3</v>
      </c>
      <c r="F1532" s="22" t="s">
        <v>282</v>
      </c>
      <c r="G1532" s="21" t="s">
        <v>89</v>
      </c>
      <c r="H1532" s="23" t="s">
        <v>283</v>
      </c>
      <c r="I1532" s="21" t="s">
        <v>90</v>
      </c>
      <c r="J1532" s="23" t="s">
        <v>81</v>
      </c>
    </row>
    <row r="1533" spans="1:10" s="18" customFormat="1" ht="15" customHeight="1">
      <c r="A1533" s="27">
        <v>7477</v>
      </c>
      <c r="B1533" s="30" t="s">
        <v>105</v>
      </c>
      <c r="C1533" s="26" t="s">
        <v>13</v>
      </c>
      <c r="D1533" s="26"/>
      <c r="E1533" s="30" t="s">
        <v>65</v>
      </c>
      <c r="F1533" s="24">
        <v>45</v>
      </c>
      <c r="G1533" s="34">
        <v>0.71</v>
      </c>
      <c r="H1533" s="24">
        <f t="shared" ref="H1533:H1536" si="187">F1533*G1533</f>
        <v>31.95</v>
      </c>
      <c r="I1533" s="26"/>
      <c r="J1533" s="24">
        <f>F1533*G1533*I1533</f>
        <v>0</v>
      </c>
    </row>
    <row r="1534" spans="1:10" s="18" customFormat="1" ht="15" customHeight="1">
      <c r="A1534" s="27">
        <v>7478</v>
      </c>
      <c r="B1534" s="30" t="s">
        <v>106</v>
      </c>
      <c r="C1534" s="26" t="s">
        <v>13</v>
      </c>
      <c r="D1534" s="26"/>
      <c r="E1534" s="30" t="s">
        <v>65</v>
      </c>
      <c r="F1534" s="24">
        <v>38</v>
      </c>
      <c r="G1534" s="34">
        <v>0.71</v>
      </c>
      <c r="H1534" s="24">
        <f t="shared" si="187"/>
        <v>26.979999999999997</v>
      </c>
      <c r="I1534" s="26"/>
      <c r="J1534" s="24">
        <f>F1534*G1534*I1534</f>
        <v>0</v>
      </c>
    </row>
    <row r="1535" spans="1:10" s="18" customFormat="1" ht="15" customHeight="1">
      <c r="A1535" s="27">
        <v>7479</v>
      </c>
      <c r="B1535" s="30" t="s">
        <v>74</v>
      </c>
      <c r="C1535" s="26" t="s">
        <v>75</v>
      </c>
      <c r="D1535" s="26" t="s">
        <v>10</v>
      </c>
      <c r="E1535" s="30" t="s">
        <v>76</v>
      </c>
      <c r="F1535" s="24">
        <v>32</v>
      </c>
      <c r="G1535" s="34">
        <v>0.71</v>
      </c>
      <c r="H1535" s="24">
        <f t="shared" si="187"/>
        <v>22.72</v>
      </c>
      <c r="I1535" s="26"/>
      <c r="J1535" s="24">
        <f>F1535*G1535*I1535</f>
        <v>0</v>
      </c>
    </row>
    <row r="1536" spans="1:10" s="18" customFormat="1" ht="15" customHeight="1">
      <c r="A1536" s="27">
        <v>7480</v>
      </c>
      <c r="B1536" s="31" t="s">
        <v>79</v>
      </c>
      <c r="C1536" s="26" t="s">
        <v>16</v>
      </c>
      <c r="D1536" s="26" t="s">
        <v>285</v>
      </c>
      <c r="E1536" s="26" t="s">
        <v>80</v>
      </c>
      <c r="F1536" s="24">
        <v>18</v>
      </c>
      <c r="G1536" s="34">
        <v>1</v>
      </c>
      <c r="H1536" s="24">
        <f t="shared" si="187"/>
        <v>18</v>
      </c>
      <c r="I1536" s="26"/>
      <c r="J1536" s="24">
        <f>F1536*G1536*I1536</f>
        <v>0</v>
      </c>
    </row>
    <row r="1537" spans="1:10" s="18" customFormat="1" ht="15" customHeight="1">
      <c r="A1537" s="27">
        <v>7481</v>
      </c>
      <c r="B1537" s="26" t="s">
        <v>286</v>
      </c>
      <c r="C1537" s="20"/>
      <c r="D1537" s="20"/>
      <c r="E1537" s="20"/>
      <c r="F1537" s="19">
        <f>SUM(F1533:F1536)</f>
        <v>133</v>
      </c>
      <c r="G1537" s="20"/>
      <c r="H1537" s="19">
        <f>SUM(H1533:H1536)</f>
        <v>99.649999999999991</v>
      </c>
      <c r="I1537" s="20"/>
      <c r="J1537" s="19">
        <f>SUM(J1533:J1536)</f>
        <v>0</v>
      </c>
    </row>
    <row r="1538" spans="1:10" ht="15" customHeight="1">
      <c r="A1538" s="9">
        <v>7482</v>
      </c>
    </row>
    <row r="1539" spans="1:10" ht="15" customHeight="1">
      <c r="A1539" s="9">
        <v>7483</v>
      </c>
    </row>
    <row r="1540" spans="1:10" ht="15" customHeight="1">
      <c r="A1540" s="9">
        <v>7527</v>
      </c>
      <c r="B1540" s="1" t="s">
        <v>311</v>
      </c>
      <c r="C1540" s="1"/>
      <c r="D1540" s="1"/>
      <c r="E1540" s="1"/>
      <c r="F1540" s="13"/>
      <c r="G1540" s="1"/>
      <c r="H1540" s="13"/>
      <c r="I1540" s="1"/>
    </row>
    <row r="1541" spans="1:10" ht="15" customHeight="1">
      <c r="A1541" s="9">
        <v>7528</v>
      </c>
      <c r="B1541" s="3" t="s">
        <v>261</v>
      </c>
      <c r="C1541" s="2"/>
      <c r="D1541" s="11"/>
      <c r="E1541" s="11"/>
      <c r="F1541" s="14"/>
      <c r="G1541" s="11"/>
      <c r="H1541" s="14"/>
      <c r="I1541" s="11"/>
      <c r="J1541" s="16"/>
    </row>
    <row r="1542" spans="1:10" s="27" customFormat="1" ht="15" customHeight="1">
      <c r="A1542" s="27">
        <v>7529</v>
      </c>
      <c r="B1542" s="21" t="s">
        <v>0</v>
      </c>
      <c r="C1542" s="21" t="s">
        <v>1</v>
      </c>
      <c r="D1542" s="21" t="s">
        <v>2</v>
      </c>
      <c r="E1542" s="21" t="s">
        <v>3</v>
      </c>
      <c r="F1542" s="22" t="s">
        <v>282</v>
      </c>
      <c r="G1542" s="21" t="s">
        <v>89</v>
      </c>
      <c r="H1542" s="23" t="s">
        <v>283</v>
      </c>
      <c r="I1542" s="21" t="s">
        <v>90</v>
      </c>
      <c r="J1542" s="23" t="s">
        <v>81</v>
      </c>
    </row>
    <row r="1543" spans="1:10" s="18" customFormat="1" ht="15" customHeight="1">
      <c r="A1543" s="27">
        <v>7530</v>
      </c>
      <c r="B1543" s="30" t="s">
        <v>105</v>
      </c>
      <c r="C1543" s="26" t="s">
        <v>13</v>
      </c>
      <c r="D1543" s="26"/>
      <c r="E1543" s="30" t="s">
        <v>65</v>
      </c>
      <c r="F1543" s="24">
        <v>45</v>
      </c>
      <c r="G1543" s="34">
        <v>0.71</v>
      </c>
      <c r="H1543" s="24">
        <f t="shared" ref="H1543:H1546" si="188">F1543*G1543</f>
        <v>31.95</v>
      </c>
      <c r="I1543" s="26"/>
      <c r="J1543" s="24">
        <f>F1543*G1543*I1543</f>
        <v>0</v>
      </c>
    </row>
    <row r="1544" spans="1:10" s="18" customFormat="1" ht="15" customHeight="1">
      <c r="A1544" s="27">
        <v>7531</v>
      </c>
      <c r="B1544" s="30" t="s">
        <v>106</v>
      </c>
      <c r="C1544" s="26" t="s">
        <v>13</v>
      </c>
      <c r="D1544" s="26"/>
      <c r="E1544" s="30" t="s">
        <v>65</v>
      </c>
      <c r="F1544" s="24">
        <v>38</v>
      </c>
      <c r="G1544" s="34">
        <v>0.71</v>
      </c>
      <c r="H1544" s="24">
        <f t="shared" si="188"/>
        <v>26.979999999999997</v>
      </c>
      <c r="I1544" s="26"/>
      <c r="J1544" s="24">
        <f>F1544*G1544*I1544</f>
        <v>0</v>
      </c>
    </row>
    <row r="1545" spans="1:10" s="18" customFormat="1" ht="15" customHeight="1">
      <c r="A1545" s="27">
        <v>7532</v>
      </c>
      <c r="B1545" s="30" t="s">
        <v>74</v>
      </c>
      <c r="C1545" s="26" t="s">
        <v>75</v>
      </c>
      <c r="D1545" s="26" t="s">
        <v>10</v>
      </c>
      <c r="E1545" s="30" t="s">
        <v>76</v>
      </c>
      <c r="F1545" s="24">
        <v>32</v>
      </c>
      <c r="G1545" s="34">
        <v>0.71</v>
      </c>
      <c r="H1545" s="24">
        <f t="shared" si="188"/>
        <v>22.72</v>
      </c>
      <c r="I1545" s="26"/>
      <c r="J1545" s="24">
        <f>F1545*G1545*I1545</f>
        <v>0</v>
      </c>
    </row>
    <row r="1546" spans="1:10" s="18" customFormat="1" ht="15" customHeight="1">
      <c r="A1546" s="27">
        <v>7533</v>
      </c>
      <c r="B1546" s="31" t="s">
        <v>79</v>
      </c>
      <c r="C1546" s="26" t="s">
        <v>16</v>
      </c>
      <c r="D1546" s="26" t="s">
        <v>285</v>
      </c>
      <c r="E1546" s="26" t="s">
        <v>80</v>
      </c>
      <c r="F1546" s="24">
        <v>18</v>
      </c>
      <c r="G1546" s="34">
        <v>1</v>
      </c>
      <c r="H1546" s="24">
        <f t="shared" si="188"/>
        <v>18</v>
      </c>
      <c r="I1546" s="26"/>
      <c r="J1546" s="24">
        <f>F1546*G1546*I1546</f>
        <v>0</v>
      </c>
    </row>
    <row r="1547" spans="1:10" s="18" customFormat="1" ht="15" customHeight="1">
      <c r="A1547" s="27">
        <v>7534</v>
      </c>
      <c r="B1547" s="26" t="s">
        <v>286</v>
      </c>
      <c r="C1547" s="20"/>
      <c r="D1547" s="20"/>
      <c r="E1547" s="20"/>
      <c r="F1547" s="19">
        <f>SUM(F1543:F1546)</f>
        <v>133</v>
      </c>
      <c r="G1547" s="20"/>
      <c r="H1547" s="19">
        <f>SUM(H1543:H1546)</f>
        <v>99.649999999999991</v>
      </c>
      <c r="I1547" s="20"/>
      <c r="J1547" s="19">
        <f>SUM(J1543:J1546)</f>
        <v>0</v>
      </c>
    </row>
    <row r="1548" spans="1:10" ht="15" customHeight="1">
      <c r="A1548" s="9">
        <v>7535</v>
      </c>
    </row>
    <row r="1549" spans="1:10" ht="15" customHeight="1">
      <c r="A1549" s="9">
        <v>7536</v>
      </c>
    </row>
    <row r="1550" spans="1:10" ht="15" customHeight="1">
      <c r="A1550" s="9">
        <v>7580</v>
      </c>
      <c r="B1550" s="1" t="s">
        <v>311</v>
      </c>
      <c r="C1550" s="1"/>
      <c r="D1550" s="1"/>
      <c r="E1550" s="1"/>
      <c r="F1550" s="13"/>
      <c r="G1550" s="1"/>
      <c r="H1550" s="13"/>
      <c r="I1550" s="1"/>
    </row>
    <row r="1551" spans="1:10" ht="15" customHeight="1">
      <c r="A1551" s="9">
        <v>7581</v>
      </c>
      <c r="B1551" s="3" t="s">
        <v>262</v>
      </c>
      <c r="C1551" s="2"/>
      <c r="D1551" s="11"/>
      <c r="E1551" s="11"/>
      <c r="F1551" s="14"/>
      <c r="G1551" s="11"/>
      <c r="H1551" s="14"/>
      <c r="I1551" s="11"/>
      <c r="J1551" s="16"/>
    </row>
    <row r="1552" spans="1:10" s="27" customFormat="1" ht="15" customHeight="1">
      <c r="A1552" s="27">
        <v>7582</v>
      </c>
      <c r="B1552" s="21" t="s">
        <v>0</v>
      </c>
      <c r="C1552" s="21" t="s">
        <v>1</v>
      </c>
      <c r="D1552" s="21" t="s">
        <v>2</v>
      </c>
      <c r="E1552" s="21" t="s">
        <v>3</v>
      </c>
      <c r="F1552" s="22" t="s">
        <v>282</v>
      </c>
      <c r="G1552" s="21" t="s">
        <v>89</v>
      </c>
      <c r="H1552" s="23" t="s">
        <v>283</v>
      </c>
      <c r="I1552" s="21" t="s">
        <v>90</v>
      </c>
      <c r="J1552" s="23" t="s">
        <v>81</v>
      </c>
    </row>
    <row r="1553" spans="1:10" s="18" customFormat="1" ht="15" customHeight="1">
      <c r="A1553" s="27">
        <v>7583</v>
      </c>
      <c r="B1553" s="30" t="s">
        <v>105</v>
      </c>
      <c r="C1553" s="26" t="s">
        <v>13</v>
      </c>
      <c r="D1553" s="26"/>
      <c r="E1553" s="30" t="s">
        <v>65</v>
      </c>
      <c r="F1553" s="24">
        <v>45</v>
      </c>
      <c r="G1553" s="34">
        <v>0.71</v>
      </c>
      <c r="H1553" s="24">
        <f t="shared" ref="H1553:H1556" si="189">F1553*G1553</f>
        <v>31.95</v>
      </c>
      <c r="I1553" s="26"/>
      <c r="J1553" s="24">
        <f>F1553*G1553*I1553</f>
        <v>0</v>
      </c>
    </row>
    <row r="1554" spans="1:10" s="18" customFormat="1" ht="15" customHeight="1">
      <c r="A1554" s="27">
        <v>7584</v>
      </c>
      <c r="B1554" s="30" t="s">
        <v>106</v>
      </c>
      <c r="C1554" s="26" t="s">
        <v>13</v>
      </c>
      <c r="D1554" s="26"/>
      <c r="E1554" s="30" t="s">
        <v>65</v>
      </c>
      <c r="F1554" s="24">
        <v>38</v>
      </c>
      <c r="G1554" s="34">
        <v>0.71</v>
      </c>
      <c r="H1554" s="24">
        <f t="shared" si="189"/>
        <v>26.979999999999997</v>
      </c>
      <c r="I1554" s="26"/>
      <c r="J1554" s="24">
        <f>F1554*G1554*I1554</f>
        <v>0</v>
      </c>
    </row>
    <row r="1555" spans="1:10" s="18" customFormat="1" ht="15" customHeight="1">
      <c r="A1555" s="27">
        <v>7585</v>
      </c>
      <c r="B1555" s="30" t="s">
        <v>74</v>
      </c>
      <c r="C1555" s="26" t="s">
        <v>75</v>
      </c>
      <c r="D1555" s="26" t="s">
        <v>10</v>
      </c>
      <c r="E1555" s="30" t="s">
        <v>76</v>
      </c>
      <c r="F1555" s="24">
        <v>32</v>
      </c>
      <c r="G1555" s="34">
        <v>0.71</v>
      </c>
      <c r="H1555" s="24">
        <f t="shared" si="189"/>
        <v>22.72</v>
      </c>
      <c r="I1555" s="26"/>
      <c r="J1555" s="24">
        <f>F1555*G1555*I1555</f>
        <v>0</v>
      </c>
    </row>
    <row r="1556" spans="1:10" s="18" customFormat="1" ht="15" customHeight="1">
      <c r="A1556" s="27">
        <v>7586</v>
      </c>
      <c r="B1556" s="31" t="s">
        <v>79</v>
      </c>
      <c r="C1556" s="26" t="s">
        <v>16</v>
      </c>
      <c r="D1556" s="26" t="s">
        <v>285</v>
      </c>
      <c r="E1556" s="26" t="s">
        <v>80</v>
      </c>
      <c r="F1556" s="24">
        <v>18</v>
      </c>
      <c r="G1556" s="34">
        <v>1</v>
      </c>
      <c r="H1556" s="24">
        <f t="shared" si="189"/>
        <v>18</v>
      </c>
      <c r="I1556" s="26"/>
      <c r="J1556" s="24">
        <f>F1556*G1556*I1556</f>
        <v>0</v>
      </c>
    </row>
    <row r="1557" spans="1:10" s="18" customFormat="1" ht="15" customHeight="1">
      <c r="A1557" s="27">
        <v>7587</v>
      </c>
      <c r="B1557" s="26" t="s">
        <v>286</v>
      </c>
      <c r="C1557" s="20"/>
      <c r="D1557" s="20"/>
      <c r="E1557" s="20"/>
      <c r="F1557" s="19">
        <f>SUM(F1553:F1556)</f>
        <v>133</v>
      </c>
      <c r="G1557" s="20"/>
      <c r="H1557" s="19">
        <f>SUM(H1553:H1556)</f>
        <v>99.649999999999991</v>
      </c>
      <c r="I1557" s="20"/>
      <c r="J1557" s="19">
        <f>SUM(J1553:J1556)</f>
        <v>0</v>
      </c>
    </row>
    <row r="1558" spans="1:10" ht="15" customHeight="1">
      <c r="A1558" s="9">
        <v>7588</v>
      </c>
    </row>
    <row r="1559" spans="1:10" ht="15" customHeight="1">
      <c r="A1559" s="9">
        <v>7589</v>
      </c>
    </row>
    <row r="1560" spans="1:10" ht="15" customHeight="1">
      <c r="A1560" s="9">
        <v>7633</v>
      </c>
      <c r="B1560" s="1" t="s">
        <v>311</v>
      </c>
      <c r="C1560" s="1"/>
      <c r="D1560" s="1"/>
      <c r="E1560" s="1"/>
      <c r="F1560" s="13"/>
      <c r="G1560" s="1"/>
      <c r="H1560" s="13"/>
      <c r="I1560" s="1"/>
    </row>
    <row r="1561" spans="1:10" ht="15" customHeight="1">
      <c r="A1561" s="9">
        <v>7634</v>
      </c>
      <c r="B1561" s="3" t="s">
        <v>263</v>
      </c>
      <c r="C1561" s="2"/>
      <c r="D1561" s="11"/>
      <c r="E1561" s="11"/>
      <c r="F1561" s="14"/>
      <c r="G1561" s="11"/>
      <c r="H1561" s="14"/>
      <c r="I1561" s="11"/>
      <c r="J1561" s="16"/>
    </row>
    <row r="1562" spans="1:10" s="27" customFormat="1" ht="15" customHeight="1">
      <c r="A1562" s="27">
        <v>7635</v>
      </c>
      <c r="B1562" s="21" t="s">
        <v>0</v>
      </c>
      <c r="C1562" s="21" t="s">
        <v>1</v>
      </c>
      <c r="D1562" s="21" t="s">
        <v>2</v>
      </c>
      <c r="E1562" s="21" t="s">
        <v>3</v>
      </c>
      <c r="F1562" s="22" t="s">
        <v>282</v>
      </c>
      <c r="G1562" s="21" t="s">
        <v>89</v>
      </c>
      <c r="H1562" s="23" t="s">
        <v>283</v>
      </c>
      <c r="I1562" s="21" t="s">
        <v>90</v>
      </c>
      <c r="J1562" s="23" t="s">
        <v>81</v>
      </c>
    </row>
    <row r="1563" spans="1:10" s="18" customFormat="1" ht="15" customHeight="1">
      <c r="A1563" s="27">
        <v>7636</v>
      </c>
      <c r="B1563" s="30" t="s">
        <v>105</v>
      </c>
      <c r="C1563" s="26" t="s">
        <v>13</v>
      </c>
      <c r="D1563" s="26"/>
      <c r="E1563" s="30" t="s">
        <v>65</v>
      </c>
      <c r="F1563" s="24">
        <v>45</v>
      </c>
      <c r="G1563" s="34">
        <v>0.71</v>
      </c>
      <c r="H1563" s="24">
        <f t="shared" ref="H1563:H1566" si="190">F1563*G1563</f>
        <v>31.95</v>
      </c>
      <c r="I1563" s="26"/>
      <c r="J1563" s="24">
        <f>F1563*G1563*I1563</f>
        <v>0</v>
      </c>
    </row>
    <row r="1564" spans="1:10" s="18" customFormat="1" ht="15" customHeight="1">
      <c r="A1564" s="27">
        <v>7637</v>
      </c>
      <c r="B1564" s="30" t="s">
        <v>106</v>
      </c>
      <c r="C1564" s="26" t="s">
        <v>13</v>
      </c>
      <c r="D1564" s="26"/>
      <c r="E1564" s="30" t="s">
        <v>65</v>
      </c>
      <c r="F1564" s="24">
        <v>38</v>
      </c>
      <c r="G1564" s="34">
        <v>0.71</v>
      </c>
      <c r="H1564" s="24">
        <f t="shared" si="190"/>
        <v>26.979999999999997</v>
      </c>
      <c r="I1564" s="26"/>
      <c r="J1564" s="24">
        <f>F1564*G1564*I1564</f>
        <v>0</v>
      </c>
    </row>
    <row r="1565" spans="1:10" s="18" customFormat="1" ht="15" customHeight="1">
      <c r="A1565" s="27">
        <v>7638</v>
      </c>
      <c r="B1565" s="30" t="s">
        <v>74</v>
      </c>
      <c r="C1565" s="26" t="s">
        <v>75</v>
      </c>
      <c r="D1565" s="26" t="s">
        <v>10</v>
      </c>
      <c r="E1565" s="30" t="s">
        <v>76</v>
      </c>
      <c r="F1565" s="24">
        <v>32</v>
      </c>
      <c r="G1565" s="34">
        <v>0.71</v>
      </c>
      <c r="H1565" s="24">
        <f t="shared" si="190"/>
        <v>22.72</v>
      </c>
      <c r="I1565" s="26"/>
      <c r="J1565" s="24">
        <f>F1565*G1565*I1565</f>
        <v>0</v>
      </c>
    </row>
    <row r="1566" spans="1:10" s="18" customFormat="1" ht="15" customHeight="1">
      <c r="A1566" s="27">
        <v>7639</v>
      </c>
      <c r="B1566" s="31" t="s">
        <v>79</v>
      </c>
      <c r="C1566" s="26" t="s">
        <v>16</v>
      </c>
      <c r="D1566" s="26" t="s">
        <v>285</v>
      </c>
      <c r="E1566" s="26" t="s">
        <v>80</v>
      </c>
      <c r="F1566" s="24">
        <v>18</v>
      </c>
      <c r="G1566" s="34">
        <v>1</v>
      </c>
      <c r="H1566" s="24">
        <f t="shared" si="190"/>
        <v>18</v>
      </c>
      <c r="I1566" s="26"/>
      <c r="J1566" s="24">
        <f>F1566*G1566*I1566</f>
        <v>0</v>
      </c>
    </row>
    <row r="1567" spans="1:10" s="18" customFormat="1" ht="15" customHeight="1">
      <c r="A1567" s="27">
        <v>7640</v>
      </c>
      <c r="B1567" s="26" t="s">
        <v>286</v>
      </c>
      <c r="C1567" s="20"/>
      <c r="D1567" s="20"/>
      <c r="E1567" s="20"/>
      <c r="F1567" s="19">
        <f>SUM(F1563:F1566)</f>
        <v>133</v>
      </c>
      <c r="G1567" s="20"/>
      <c r="H1567" s="19">
        <f>SUM(H1563:H1566)</f>
        <v>99.649999999999991</v>
      </c>
      <c r="I1567" s="20"/>
      <c r="J1567" s="19">
        <f>SUM(J1563:J1566)</f>
        <v>0</v>
      </c>
    </row>
    <row r="1568" spans="1:10" ht="15" customHeight="1">
      <c r="A1568" s="9">
        <v>7641</v>
      </c>
    </row>
    <row r="1569" spans="1:10" ht="15" customHeight="1">
      <c r="A1569" s="9">
        <v>7642</v>
      </c>
    </row>
    <row r="1570" spans="1:10" ht="15" customHeight="1">
      <c r="A1570" s="9">
        <v>7686</v>
      </c>
      <c r="B1570" s="1" t="s">
        <v>311</v>
      </c>
      <c r="C1570" s="1"/>
      <c r="D1570" s="1"/>
      <c r="E1570" s="1"/>
      <c r="F1570" s="13"/>
      <c r="G1570" s="1"/>
      <c r="H1570" s="13"/>
      <c r="I1570" s="1"/>
    </row>
    <row r="1571" spans="1:10" ht="15" customHeight="1">
      <c r="A1571" s="9">
        <v>7687</v>
      </c>
      <c r="B1571" s="3" t="s">
        <v>264</v>
      </c>
      <c r="C1571" s="2"/>
      <c r="D1571" s="11"/>
      <c r="E1571" s="11"/>
      <c r="F1571" s="14"/>
      <c r="G1571" s="11"/>
      <c r="H1571" s="14"/>
      <c r="I1571" s="11"/>
      <c r="J1571" s="16"/>
    </row>
    <row r="1572" spans="1:10" s="27" customFormat="1" ht="15" customHeight="1">
      <c r="A1572" s="27">
        <v>7688</v>
      </c>
      <c r="B1572" s="21" t="s">
        <v>0</v>
      </c>
      <c r="C1572" s="21" t="s">
        <v>1</v>
      </c>
      <c r="D1572" s="21" t="s">
        <v>2</v>
      </c>
      <c r="E1572" s="21" t="s">
        <v>3</v>
      </c>
      <c r="F1572" s="22" t="s">
        <v>282</v>
      </c>
      <c r="G1572" s="21" t="s">
        <v>89</v>
      </c>
      <c r="H1572" s="23" t="s">
        <v>283</v>
      </c>
      <c r="I1572" s="21" t="s">
        <v>90</v>
      </c>
      <c r="J1572" s="23" t="s">
        <v>81</v>
      </c>
    </row>
    <row r="1573" spans="1:10" s="18" customFormat="1" ht="15" customHeight="1">
      <c r="A1573" s="27">
        <v>7689</v>
      </c>
      <c r="B1573" s="28" t="s">
        <v>308</v>
      </c>
      <c r="C1573" s="25" t="s">
        <v>16</v>
      </c>
      <c r="D1573" s="25" t="s">
        <v>309</v>
      </c>
      <c r="E1573" s="28" t="s">
        <v>46</v>
      </c>
      <c r="F1573" s="24">
        <v>39</v>
      </c>
      <c r="G1573" s="34">
        <v>0.71</v>
      </c>
      <c r="H1573" s="24">
        <f t="shared" ref="H1573:H1577" si="191">F1573*G1573</f>
        <v>27.689999999999998</v>
      </c>
      <c r="I1573" s="25"/>
      <c r="J1573" s="24">
        <f>F1573*G1573*I1573</f>
        <v>0</v>
      </c>
    </row>
    <row r="1574" spans="1:10" s="18" customFormat="1" ht="15" customHeight="1">
      <c r="A1574" s="27">
        <v>7690</v>
      </c>
      <c r="B1574" s="30" t="s">
        <v>265</v>
      </c>
      <c r="C1574" s="26" t="s">
        <v>13</v>
      </c>
      <c r="D1574" s="26"/>
      <c r="E1574" s="30" t="s">
        <v>65</v>
      </c>
      <c r="F1574" s="24">
        <v>45</v>
      </c>
      <c r="G1574" s="34">
        <v>0.71</v>
      </c>
      <c r="H1574" s="24">
        <f t="shared" si="191"/>
        <v>31.95</v>
      </c>
      <c r="I1574" s="26"/>
      <c r="J1574" s="24">
        <f>F1574*G1574*I1574</f>
        <v>0</v>
      </c>
    </row>
    <row r="1575" spans="1:10" s="18" customFormat="1" ht="15" customHeight="1">
      <c r="A1575" s="27">
        <v>7691</v>
      </c>
      <c r="B1575" s="30" t="s">
        <v>106</v>
      </c>
      <c r="C1575" s="26" t="s">
        <v>13</v>
      </c>
      <c r="D1575" s="26"/>
      <c r="E1575" s="30" t="s">
        <v>65</v>
      </c>
      <c r="F1575" s="24">
        <v>38</v>
      </c>
      <c r="G1575" s="34">
        <v>0.71</v>
      </c>
      <c r="H1575" s="24">
        <f t="shared" si="191"/>
        <v>26.979999999999997</v>
      </c>
      <c r="I1575" s="26"/>
      <c r="J1575" s="24">
        <f>F1575*G1575*I1575</f>
        <v>0</v>
      </c>
    </row>
    <row r="1576" spans="1:10" s="18" customFormat="1" ht="15" customHeight="1">
      <c r="A1576" s="27">
        <v>7692</v>
      </c>
      <c r="B1576" s="30" t="s">
        <v>74</v>
      </c>
      <c r="C1576" s="26" t="s">
        <v>75</v>
      </c>
      <c r="D1576" s="26" t="s">
        <v>10</v>
      </c>
      <c r="E1576" s="30" t="s">
        <v>76</v>
      </c>
      <c r="F1576" s="24">
        <v>32</v>
      </c>
      <c r="G1576" s="34">
        <v>0.71</v>
      </c>
      <c r="H1576" s="24">
        <f t="shared" si="191"/>
        <v>22.72</v>
      </c>
      <c r="I1576" s="26"/>
      <c r="J1576" s="24">
        <f>F1576*G1576*I1576</f>
        <v>0</v>
      </c>
    </row>
    <row r="1577" spans="1:10" s="18" customFormat="1" ht="15" customHeight="1">
      <c r="A1577" s="27">
        <v>7693</v>
      </c>
      <c r="B1577" s="31" t="s">
        <v>79</v>
      </c>
      <c r="C1577" s="26" t="s">
        <v>16</v>
      </c>
      <c r="D1577" s="26" t="s">
        <v>285</v>
      </c>
      <c r="E1577" s="26" t="s">
        <v>80</v>
      </c>
      <c r="F1577" s="24">
        <v>18</v>
      </c>
      <c r="G1577" s="34">
        <v>1</v>
      </c>
      <c r="H1577" s="24">
        <f t="shared" si="191"/>
        <v>18</v>
      </c>
      <c r="I1577" s="26"/>
      <c r="J1577" s="24">
        <f>F1577*G1577*I1577</f>
        <v>0</v>
      </c>
    </row>
    <row r="1578" spans="1:10" s="18" customFormat="1" ht="15" customHeight="1">
      <c r="A1578" s="27">
        <v>7694</v>
      </c>
      <c r="B1578" s="26" t="s">
        <v>286</v>
      </c>
      <c r="C1578" s="20"/>
      <c r="D1578" s="20"/>
      <c r="E1578" s="20"/>
      <c r="F1578" s="19">
        <f>SUM(F1573:F1577)</f>
        <v>172</v>
      </c>
      <c r="G1578" s="20"/>
      <c r="H1578" s="19">
        <f>SUM(H1573:H1577)</f>
        <v>127.34</v>
      </c>
      <c r="I1578" s="20"/>
      <c r="J1578" s="19">
        <f>SUM(J1573:J1577)</f>
        <v>0</v>
      </c>
    </row>
    <row r="1579" spans="1:10" ht="15" customHeight="1">
      <c r="A1579" s="9">
        <v>7695</v>
      </c>
    </row>
    <row r="1580" spans="1:10" ht="15" customHeight="1">
      <c r="A1580" s="9">
        <v>7696</v>
      </c>
    </row>
    <row r="1581" spans="1:10" ht="15" customHeight="1">
      <c r="A1581" s="9">
        <v>7739</v>
      </c>
      <c r="B1581" s="1" t="s">
        <v>311</v>
      </c>
      <c r="C1581" s="1"/>
      <c r="D1581" s="1"/>
      <c r="E1581" s="1"/>
      <c r="F1581" s="13"/>
      <c r="G1581" s="1"/>
      <c r="H1581" s="13"/>
      <c r="I1581" s="1"/>
    </row>
    <row r="1582" spans="1:10" ht="15" customHeight="1">
      <c r="A1582" s="9">
        <v>7740</v>
      </c>
      <c r="B1582" s="3" t="s">
        <v>266</v>
      </c>
      <c r="C1582" s="2"/>
      <c r="D1582" s="11"/>
      <c r="E1582" s="11"/>
      <c r="F1582" s="14"/>
      <c r="G1582" s="11"/>
      <c r="H1582" s="14"/>
      <c r="I1582" s="11"/>
      <c r="J1582" s="16"/>
    </row>
    <row r="1583" spans="1:10" s="27" customFormat="1" ht="15" customHeight="1">
      <c r="A1583" s="27">
        <v>7741</v>
      </c>
      <c r="B1583" s="21" t="s">
        <v>0</v>
      </c>
      <c r="C1583" s="21" t="s">
        <v>1</v>
      </c>
      <c r="D1583" s="21" t="s">
        <v>2</v>
      </c>
      <c r="E1583" s="21" t="s">
        <v>3</v>
      </c>
      <c r="F1583" s="22" t="s">
        <v>282</v>
      </c>
      <c r="G1583" s="21" t="s">
        <v>89</v>
      </c>
      <c r="H1583" s="23" t="s">
        <v>283</v>
      </c>
      <c r="I1583" s="21" t="s">
        <v>90</v>
      </c>
      <c r="J1583" s="23" t="s">
        <v>81</v>
      </c>
    </row>
    <row r="1584" spans="1:10" s="18" customFormat="1" ht="15" customHeight="1">
      <c r="A1584" s="27">
        <v>7742</v>
      </c>
      <c r="B1584" s="28" t="s">
        <v>310</v>
      </c>
      <c r="C1584" s="25" t="s">
        <v>16</v>
      </c>
      <c r="D1584" s="25" t="s">
        <v>309</v>
      </c>
      <c r="E1584" s="28" t="s">
        <v>46</v>
      </c>
      <c r="F1584" s="24">
        <v>39</v>
      </c>
      <c r="G1584" s="34">
        <v>0.71</v>
      </c>
      <c r="H1584" s="24">
        <f t="shared" ref="H1584:H1588" si="192">F1584*G1584</f>
        <v>27.689999999999998</v>
      </c>
      <c r="I1584" s="25"/>
      <c r="J1584" s="24">
        <f>F1584*G1584*I1584</f>
        <v>0</v>
      </c>
    </row>
    <row r="1585" spans="1:10" s="18" customFormat="1" ht="15" customHeight="1">
      <c r="A1585" s="27">
        <v>7743</v>
      </c>
      <c r="B1585" s="30" t="s">
        <v>265</v>
      </c>
      <c r="C1585" s="26" t="s">
        <v>13</v>
      </c>
      <c r="D1585" s="26"/>
      <c r="E1585" s="30" t="s">
        <v>65</v>
      </c>
      <c r="F1585" s="24">
        <v>45</v>
      </c>
      <c r="G1585" s="34">
        <v>0.71</v>
      </c>
      <c r="H1585" s="24">
        <f t="shared" si="192"/>
        <v>31.95</v>
      </c>
      <c r="I1585" s="26"/>
      <c r="J1585" s="24">
        <f>F1585*G1585*I1585</f>
        <v>0</v>
      </c>
    </row>
    <row r="1586" spans="1:10" s="18" customFormat="1" ht="15" customHeight="1">
      <c r="A1586" s="27">
        <v>7744</v>
      </c>
      <c r="B1586" s="30" t="s">
        <v>106</v>
      </c>
      <c r="C1586" s="26" t="s">
        <v>13</v>
      </c>
      <c r="D1586" s="26"/>
      <c r="E1586" s="30" t="s">
        <v>65</v>
      </c>
      <c r="F1586" s="24">
        <v>38</v>
      </c>
      <c r="G1586" s="34">
        <v>0.71</v>
      </c>
      <c r="H1586" s="24">
        <f t="shared" si="192"/>
        <v>26.979999999999997</v>
      </c>
      <c r="I1586" s="26"/>
      <c r="J1586" s="24">
        <f>F1586*G1586*I1586</f>
        <v>0</v>
      </c>
    </row>
    <row r="1587" spans="1:10" s="18" customFormat="1" ht="15" customHeight="1">
      <c r="A1587" s="27">
        <v>7745</v>
      </c>
      <c r="B1587" s="30" t="s">
        <v>74</v>
      </c>
      <c r="C1587" s="26" t="s">
        <v>75</v>
      </c>
      <c r="D1587" s="26" t="s">
        <v>10</v>
      </c>
      <c r="E1587" s="30" t="s">
        <v>76</v>
      </c>
      <c r="F1587" s="24">
        <v>32</v>
      </c>
      <c r="G1587" s="34">
        <v>0.71</v>
      </c>
      <c r="H1587" s="24">
        <f t="shared" si="192"/>
        <v>22.72</v>
      </c>
      <c r="I1587" s="26"/>
      <c r="J1587" s="24">
        <f>F1587*G1587*I1587</f>
        <v>0</v>
      </c>
    </row>
    <row r="1588" spans="1:10" s="18" customFormat="1" ht="15" customHeight="1">
      <c r="A1588" s="27">
        <v>7746</v>
      </c>
      <c r="B1588" s="31" t="s">
        <v>79</v>
      </c>
      <c r="C1588" s="26" t="s">
        <v>16</v>
      </c>
      <c r="D1588" s="26" t="s">
        <v>285</v>
      </c>
      <c r="E1588" s="26" t="s">
        <v>80</v>
      </c>
      <c r="F1588" s="24">
        <v>18</v>
      </c>
      <c r="G1588" s="34">
        <v>1</v>
      </c>
      <c r="H1588" s="24">
        <f t="shared" si="192"/>
        <v>18</v>
      </c>
      <c r="I1588" s="26"/>
      <c r="J1588" s="24">
        <f>F1588*G1588*I1588</f>
        <v>0</v>
      </c>
    </row>
    <row r="1589" spans="1:10" s="18" customFormat="1" ht="15" customHeight="1">
      <c r="A1589" s="27">
        <v>7747</v>
      </c>
      <c r="B1589" s="26" t="s">
        <v>286</v>
      </c>
      <c r="C1589" s="20"/>
      <c r="D1589" s="20"/>
      <c r="E1589" s="20"/>
      <c r="F1589" s="19">
        <f>SUM(F1584:F1588)</f>
        <v>172</v>
      </c>
      <c r="G1589" s="20"/>
      <c r="H1589" s="19">
        <f>SUM(H1584:H1588)</f>
        <v>127.34</v>
      </c>
      <c r="I1589" s="20"/>
      <c r="J1589" s="19">
        <f>SUM(J1584:J1588)</f>
        <v>0</v>
      </c>
    </row>
    <row r="1590" spans="1:10" ht="15" customHeight="1">
      <c r="A1590" s="9">
        <v>7748</v>
      </c>
    </row>
    <row r="1591" spans="1:10" ht="15" customHeight="1">
      <c r="A1591" s="9">
        <v>7749</v>
      </c>
    </row>
    <row r="1592" spans="1:10" ht="15" customHeight="1">
      <c r="A1592" s="9">
        <v>7792</v>
      </c>
      <c r="B1592" s="1" t="s">
        <v>311</v>
      </c>
      <c r="C1592" s="1"/>
      <c r="D1592" s="1"/>
      <c r="E1592" s="1"/>
      <c r="F1592" s="13"/>
      <c r="G1592" s="1"/>
      <c r="H1592" s="13"/>
      <c r="I1592" s="1"/>
    </row>
    <row r="1593" spans="1:10" ht="15" customHeight="1">
      <c r="A1593" s="9">
        <v>7793</v>
      </c>
      <c r="B1593" s="3" t="s">
        <v>267</v>
      </c>
      <c r="C1593" s="2"/>
      <c r="D1593" s="11"/>
      <c r="E1593" s="11"/>
      <c r="F1593" s="14"/>
      <c r="G1593" s="11"/>
      <c r="H1593" s="14"/>
      <c r="I1593" s="11"/>
      <c r="J1593" s="16"/>
    </row>
    <row r="1594" spans="1:10" s="27" customFormat="1" ht="15" customHeight="1">
      <c r="A1594" s="27">
        <v>7794</v>
      </c>
      <c r="B1594" s="21" t="s">
        <v>0</v>
      </c>
      <c r="C1594" s="21" t="s">
        <v>1</v>
      </c>
      <c r="D1594" s="21" t="s">
        <v>2</v>
      </c>
      <c r="E1594" s="21" t="s">
        <v>3</v>
      </c>
      <c r="F1594" s="22" t="s">
        <v>282</v>
      </c>
      <c r="G1594" s="21" t="s">
        <v>89</v>
      </c>
      <c r="H1594" s="23" t="s">
        <v>283</v>
      </c>
      <c r="I1594" s="21" t="s">
        <v>90</v>
      </c>
      <c r="J1594" s="23" t="s">
        <v>81</v>
      </c>
    </row>
    <row r="1595" spans="1:10" s="18" customFormat="1" ht="15" customHeight="1">
      <c r="A1595" s="27">
        <v>7795</v>
      </c>
      <c r="B1595" s="30" t="s">
        <v>105</v>
      </c>
      <c r="C1595" s="26" t="s">
        <v>13</v>
      </c>
      <c r="D1595" s="26"/>
      <c r="E1595" s="30" t="s">
        <v>65</v>
      </c>
      <c r="F1595" s="24">
        <v>45</v>
      </c>
      <c r="G1595" s="34">
        <v>0.71</v>
      </c>
      <c r="H1595" s="24">
        <f t="shared" ref="H1595:H1597" si="193">F1595*G1595</f>
        <v>31.95</v>
      </c>
      <c r="I1595" s="26"/>
      <c r="J1595" s="24">
        <f>F1595*G1595*I1595</f>
        <v>0</v>
      </c>
    </row>
    <row r="1596" spans="1:10" s="18" customFormat="1" ht="15" customHeight="1">
      <c r="A1596" s="27">
        <v>7796</v>
      </c>
      <c r="B1596" s="30" t="s">
        <v>106</v>
      </c>
      <c r="C1596" s="26" t="s">
        <v>13</v>
      </c>
      <c r="D1596" s="26"/>
      <c r="E1596" s="30" t="s">
        <v>65</v>
      </c>
      <c r="F1596" s="24">
        <v>38</v>
      </c>
      <c r="G1596" s="34">
        <v>0.71</v>
      </c>
      <c r="H1596" s="24">
        <f t="shared" si="193"/>
        <v>26.979999999999997</v>
      </c>
      <c r="I1596" s="26"/>
      <c r="J1596" s="24">
        <f>F1596*G1596*I1596</f>
        <v>0</v>
      </c>
    </row>
    <row r="1597" spans="1:10" s="18" customFormat="1" ht="15" customHeight="1">
      <c r="A1597" s="27">
        <v>7797</v>
      </c>
      <c r="B1597" s="31" t="s">
        <v>79</v>
      </c>
      <c r="C1597" s="26" t="s">
        <v>16</v>
      </c>
      <c r="D1597" s="26" t="s">
        <v>285</v>
      </c>
      <c r="E1597" s="26" t="s">
        <v>80</v>
      </c>
      <c r="F1597" s="24">
        <v>18</v>
      </c>
      <c r="G1597" s="34">
        <v>1</v>
      </c>
      <c r="H1597" s="24">
        <f t="shared" si="193"/>
        <v>18</v>
      </c>
      <c r="I1597" s="26"/>
      <c r="J1597" s="24">
        <f>F1597*G1597*I1597</f>
        <v>0</v>
      </c>
    </row>
    <row r="1598" spans="1:10" s="18" customFormat="1" ht="15" customHeight="1">
      <c r="A1598" s="27">
        <v>7798</v>
      </c>
      <c r="B1598" s="26" t="s">
        <v>286</v>
      </c>
      <c r="C1598" s="20"/>
      <c r="D1598" s="20"/>
      <c r="E1598" s="20"/>
      <c r="F1598" s="19">
        <f>SUM(F1595:F1597)</f>
        <v>101</v>
      </c>
      <c r="G1598" s="20"/>
      <c r="H1598" s="19">
        <f>SUM(H1595:H1597)</f>
        <v>76.929999999999993</v>
      </c>
      <c r="I1598" s="20"/>
      <c r="J1598" s="19">
        <f>SUM(J1595:J1597)</f>
        <v>0</v>
      </c>
    </row>
    <row r="1599" spans="1:10" ht="15" customHeight="1">
      <c r="A1599" s="9">
        <v>7799</v>
      </c>
    </row>
    <row r="1600" spans="1:10" ht="15" customHeight="1">
      <c r="A1600" s="9">
        <v>7800</v>
      </c>
    </row>
    <row r="1601" spans="1:10" ht="15" customHeight="1">
      <c r="A1601" s="9">
        <v>7845</v>
      </c>
      <c r="B1601" s="1" t="s">
        <v>311</v>
      </c>
      <c r="C1601" s="1"/>
      <c r="D1601" s="1"/>
      <c r="E1601" s="1"/>
      <c r="F1601" s="13"/>
      <c r="G1601" s="1"/>
      <c r="H1601" s="13"/>
      <c r="I1601" s="1"/>
    </row>
    <row r="1602" spans="1:10" ht="15" customHeight="1">
      <c r="A1602" s="9">
        <v>7846</v>
      </c>
      <c r="B1602" s="3" t="s">
        <v>268</v>
      </c>
      <c r="C1602" s="2"/>
      <c r="D1602" s="11"/>
      <c r="E1602" s="11"/>
      <c r="F1602" s="14"/>
      <c r="G1602" s="11"/>
      <c r="H1602" s="14"/>
      <c r="I1602" s="11"/>
      <c r="J1602" s="16"/>
    </row>
    <row r="1603" spans="1:10" s="27" customFormat="1" ht="15" customHeight="1">
      <c r="A1603" s="27">
        <v>7847</v>
      </c>
      <c r="B1603" s="21" t="s">
        <v>0</v>
      </c>
      <c r="C1603" s="21" t="s">
        <v>1</v>
      </c>
      <c r="D1603" s="21" t="s">
        <v>2</v>
      </c>
      <c r="E1603" s="21" t="s">
        <v>3</v>
      </c>
      <c r="F1603" s="22" t="s">
        <v>282</v>
      </c>
      <c r="G1603" s="21" t="s">
        <v>89</v>
      </c>
      <c r="H1603" s="23" t="s">
        <v>283</v>
      </c>
      <c r="I1603" s="21" t="s">
        <v>90</v>
      </c>
      <c r="J1603" s="23" t="s">
        <v>81</v>
      </c>
    </row>
    <row r="1604" spans="1:10" s="18" customFormat="1" ht="15" customHeight="1">
      <c r="A1604" s="27">
        <v>7848</v>
      </c>
      <c r="B1604" s="30" t="s">
        <v>105</v>
      </c>
      <c r="C1604" s="26" t="s">
        <v>13</v>
      </c>
      <c r="D1604" s="26"/>
      <c r="E1604" s="30" t="s">
        <v>65</v>
      </c>
      <c r="F1604" s="24">
        <v>45</v>
      </c>
      <c r="G1604" s="34">
        <v>0.71</v>
      </c>
      <c r="H1604" s="24">
        <f t="shared" ref="H1604:H1606" si="194">F1604*G1604</f>
        <v>31.95</v>
      </c>
      <c r="I1604" s="26"/>
      <c r="J1604" s="24">
        <f>F1604*G1604*I1604</f>
        <v>0</v>
      </c>
    </row>
    <row r="1605" spans="1:10" s="18" customFormat="1" ht="15" customHeight="1">
      <c r="A1605" s="27">
        <v>7849</v>
      </c>
      <c r="B1605" s="30" t="s">
        <v>106</v>
      </c>
      <c r="C1605" s="26" t="s">
        <v>13</v>
      </c>
      <c r="D1605" s="26"/>
      <c r="E1605" s="30" t="s">
        <v>65</v>
      </c>
      <c r="F1605" s="24">
        <v>38</v>
      </c>
      <c r="G1605" s="34">
        <v>0.71</v>
      </c>
      <c r="H1605" s="24">
        <f t="shared" si="194"/>
        <v>26.979999999999997</v>
      </c>
      <c r="I1605" s="26"/>
      <c r="J1605" s="24">
        <f>F1605*G1605*I1605</f>
        <v>0</v>
      </c>
    </row>
    <row r="1606" spans="1:10" s="18" customFormat="1" ht="15" customHeight="1">
      <c r="A1606" s="27">
        <v>7850</v>
      </c>
      <c r="B1606" s="31" t="s">
        <v>79</v>
      </c>
      <c r="C1606" s="26" t="s">
        <v>16</v>
      </c>
      <c r="D1606" s="26" t="s">
        <v>285</v>
      </c>
      <c r="E1606" s="26" t="s">
        <v>80</v>
      </c>
      <c r="F1606" s="24">
        <v>18</v>
      </c>
      <c r="G1606" s="34">
        <v>1</v>
      </c>
      <c r="H1606" s="24">
        <f t="shared" si="194"/>
        <v>18</v>
      </c>
      <c r="I1606" s="26"/>
      <c r="J1606" s="24">
        <f>F1606*G1606*I1606</f>
        <v>0</v>
      </c>
    </row>
    <row r="1607" spans="1:10" s="18" customFormat="1" ht="15" customHeight="1">
      <c r="A1607" s="27">
        <v>7851</v>
      </c>
      <c r="B1607" s="26" t="s">
        <v>286</v>
      </c>
      <c r="C1607" s="20"/>
      <c r="D1607" s="20"/>
      <c r="E1607" s="20"/>
      <c r="F1607" s="19">
        <f>SUM(F1604:F1606)</f>
        <v>101</v>
      </c>
      <c r="G1607" s="20"/>
      <c r="H1607" s="19">
        <f>SUM(H1604:H1606)</f>
        <v>76.929999999999993</v>
      </c>
      <c r="I1607" s="20"/>
      <c r="J1607" s="19">
        <f>SUM(J1604:J1606)</f>
        <v>0</v>
      </c>
    </row>
    <row r="1608" spans="1:10" ht="15" customHeight="1">
      <c r="A1608" s="9">
        <v>7852</v>
      </c>
    </row>
    <row r="1609" spans="1:10" ht="15" customHeight="1">
      <c r="A1609" s="9">
        <v>7853</v>
      </c>
    </row>
    <row r="1610" spans="1:10" ht="15" customHeight="1">
      <c r="A1610" s="9">
        <v>7898</v>
      </c>
      <c r="B1610" s="1" t="s">
        <v>311</v>
      </c>
      <c r="C1610" s="1"/>
      <c r="D1610" s="1"/>
      <c r="E1610" s="1"/>
      <c r="F1610" s="13"/>
      <c r="G1610" s="1"/>
      <c r="H1610" s="13"/>
      <c r="I1610" s="1"/>
    </row>
    <row r="1611" spans="1:10" ht="15" customHeight="1">
      <c r="A1611" s="9">
        <v>7899</v>
      </c>
      <c r="B1611" s="3" t="s">
        <v>269</v>
      </c>
      <c r="C1611" s="2"/>
      <c r="D1611" s="11"/>
      <c r="E1611" s="11"/>
      <c r="F1611" s="14"/>
      <c r="G1611" s="11"/>
      <c r="H1611" s="14"/>
      <c r="I1611" s="11"/>
      <c r="J1611" s="16"/>
    </row>
    <row r="1612" spans="1:10" s="27" customFormat="1" ht="15" customHeight="1">
      <c r="A1612" s="27">
        <v>7900</v>
      </c>
      <c r="B1612" s="21" t="s">
        <v>0</v>
      </c>
      <c r="C1612" s="21" t="s">
        <v>1</v>
      </c>
      <c r="D1612" s="21" t="s">
        <v>2</v>
      </c>
      <c r="E1612" s="21" t="s">
        <v>3</v>
      </c>
      <c r="F1612" s="22" t="s">
        <v>282</v>
      </c>
      <c r="G1612" s="21" t="s">
        <v>89</v>
      </c>
      <c r="H1612" s="23" t="s">
        <v>283</v>
      </c>
      <c r="I1612" s="21" t="s">
        <v>90</v>
      </c>
      <c r="J1612" s="23" t="s">
        <v>81</v>
      </c>
    </row>
    <row r="1613" spans="1:10" s="18" customFormat="1" ht="15" customHeight="1">
      <c r="A1613" s="27">
        <v>7901</v>
      </c>
      <c r="B1613" s="30" t="s">
        <v>105</v>
      </c>
      <c r="C1613" s="26" t="s">
        <v>13</v>
      </c>
      <c r="D1613" s="26"/>
      <c r="E1613" s="30" t="s">
        <v>65</v>
      </c>
      <c r="F1613" s="24">
        <v>45</v>
      </c>
      <c r="G1613" s="34">
        <v>0.71</v>
      </c>
      <c r="H1613" s="24">
        <f t="shared" ref="H1613:H1616" si="195">F1613*G1613</f>
        <v>31.95</v>
      </c>
      <c r="I1613" s="26"/>
      <c r="J1613" s="24">
        <f>F1613*G1613*I1613</f>
        <v>0</v>
      </c>
    </row>
    <row r="1614" spans="1:10" s="18" customFormat="1" ht="15" customHeight="1">
      <c r="A1614" s="27">
        <v>7902</v>
      </c>
      <c r="B1614" s="30" t="s">
        <v>106</v>
      </c>
      <c r="C1614" s="26" t="s">
        <v>13</v>
      </c>
      <c r="D1614" s="26"/>
      <c r="E1614" s="30" t="s">
        <v>65</v>
      </c>
      <c r="F1614" s="24">
        <v>38</v>
      </c>
      <c r="G1614" s="34">
        <v>0.71</v>
      </c>
      <c r="H1614" s="24">
        <f t="shared" si="195"/>
        <v>26.979999999999997</v>
      </c>
      <c r="I1614" s="26"/>
      <c r="J1614" s="24">
        <f>F1614*G1614*I1614</f>
        <v>0</v>
      </c>
    </row>
    <row r="1615" spans="1:10" s="18" customFormat="1" ht="15" customHeight="1">
      <c r="A1615" s="27">
        <v>7903</v>
      </c>
      <c r="B1615" s="30" t="s">
        <v>74</v>
      </c>
      <c r="C1615" s="26" t="s">
        <v>75</v>
      </c>
      <c r="D1615" s="26" t="s">
        <v>10</v>
      </c>
      <c r="E1615" s="30" t="s">
        <v>76</v>
      </c>
      <c r="F1615" s="24">
        <v>32</v>
      </c>
      <c r="G1615" s="34">
        <v>0.71</v>
      </c>
      <c r="H1615" s="24">
        <f t="shared" si="195"/>
        <v>22.72</v>
      </c>
      <c r="I1615" s="26"/>
      <c r="J1615" s="24">
        <f>F1615*G1615*I1615</f>
        <v>0</v>
      </c>
    </row>
    <row r="1616" spans="1:10" s="18" customFormat="1" ht="15" customHeight="1">
      <c r="A1616" s="27">
        <v>7904</v>
      </c>
      <c r="B1616" s="31" t="s">
        <v>79</v>
      </c>
      <c r="C1616" s="26" t="s">
        <v>16</v>
      </c>
      <c r="D1616" s="26" t="s">
        <v>285</v>
      </c>
      <c r="E1616" s="26" t="s">
        <v>80</v>
      </c>
      <c r="F1616" s="24">
        <v>18</v>
      </c>
      <c r="G1616" s="34">
        <v>1</v>
      </c>
      <c r="H1616" s="24">
        <f t="shared" si="195"/>
        <v>18</v>
      </c>
      <c r="I1616" s="26"/>
      <c r="J1616" s="24">
        <f>F1616*G1616*I1616</f>
        <v>0</v>
      </c>
    </row>
    <row r="1617" spans="1:10" s="18" customFormat="1" ht="15" customHeight="1">
      <c r="A1617" s="27">
        <v>7905</v>
      </c>
      <c r="B1617" s="26" t="s">
        <v>286</v>
      </c>
      <c r="C1617" s="20"/>
      <c r="D1617" s="20"/>
      <c r="E1617" s="20"/>
      <c r="F1617" s="19">
        <f>SUM(F1613:F1616)</f>
        <v>133</v>
      </c>
      <c r="G1617" s="20"/>
      <c r="H1617" s="19">
        <f>SUM(H1613:H1616)</f>
        <v>99.649999999999991</v>
      </c>
      <c r="I1617" s="20"/>
      <c r="J1617" s="19">
        <f>SUM(J1613:J1616)</f>
        <v>0</v>
      </c>
    </row>
    <row r="1618" spans="1:10" ht="15" customHeight="1">
      <c r="A1618" s="9">
        <v>7906</v>
      </c>
    </row>
    <row r="1619" spans="1:10" ht="15" customHeight="1">
      <c r="A1619" s="9">
        <v>7907</v>
      </c>
    </row>
    <row r="1620" spans="1:10" ht="15" customHeight="1">
      <c r="A1620" s="9">
        <v>7951</v>
      </c>
      <c r="B1620" s="1" t="s">
        <v>311</v>
      </c>
      <c r="C1620" s="1"/>
      <c r="D1620" s="1"/>
      <c r="E1620" s="1"/>
      <c r="F1620" s="13"/>
      <c r="G1620" s="1"/>
      <c r="H1620" s="13"/>
      <c r="I1620" s="1"/>
    </row>
    <row r="1621" spans="1:10" ht="15" customHeight="1">
      <c r="A1621" s="9">
        <v>7952</v>
      </c>
      <c r="B1621" s="3" t="s">
        <v>270</v>
      </c>
      <c r="C1621" s="2"/>
      <c r="D1621" s="11"/>
      <c r="E1621" s="11"/>
      <c r="F1621" s="14"/>
      <c r="G1621" s="11"/>
      <c r="H1621" s="14"/>
      <c r="I1621" s="11"/>
      <c r="J1621" s="16"/>
    </row>
    <row r="1622" spans="1:10" s="27" customFormat="1" ht="15" customHeight="1">
      <c r="A1622" s="27">
        <v>7953</v>
      </c>
      <c r="B1622" s="21" t="s">
        <v>0</v>
      </c>
      <c r="C1622" s="21" t="s">
        <v>1</v>
      </c>
      <c r="D1622" s="21" t="s">
        <v>2</v>
      </c>
      <c r="E1622" s="21" t="s">
        <v>3</v>
      </c>
      <c r="F1622" s="22" t="s">
        <v>282</v>
      </c>
      <c r="G1622" s="21" t="s">
        <v>89</v>
      </c>
      <c r="H1622" s="23" t="s">
        <v>283</v>
      </c>
      <c r="I1622" s="21" t="s">
        <v>90</v>
      </c>
      <c r="J1622" s="23" t="s">
        <v>81</v>
      </c>
    </row>
    <row r="1623" spans="1:10" s="18" customFormat="1" ht="15" customHeight="1">
      <c r="A1623" s="27">
        <v>7954</v>
      </c>
      <c r="B1623" s="30" t="s">
        <v>105</v>
      </c>
      <c r="C1623" s="26" t="s">
        <v>13</v>
      </c>
      <c r="D1623" s="26"/>
      <c r="E1623" s="30" t="s">
        <v>65</v>
      </c>
      <c r="F1623" s="24">
        <v>45</v>
      </c>
      <c r="G1623" s="34">
        <v>0.71</v>
      </c>
      <c r="H1623" s="24">
        <f t="shared" ref="H1623:H1626" si="196">F1623*G1623</f>
        <v>31.95</v>
      </c>
      <c r="I1623" s="26"/>
      <c r="J1623" s="24">
        <f>F1623*G1623*I1623</f>
        <v>0</v>
      </c>
    </row>
    <row r="1624" spans="1:10" s="18" customFormat="1" ht="15" customHeight="1">
      <c r="A1624" s="27">
        <v>7955</v>
      </c>
      <c r="B1624" s="30" t="s">
        <v>106</v>
      </c>
      <c r="C1624" s="26" t="s">
        <v>13</v>
      </c>
      <c r="D1624" s="26"/>
      <c r="E1624" s="30" t="s">
        <v>65</v>
      </c>
      <c r="F1624" s="24">
        <v>38</v>
      </c>
      <c r="G1624" s="34">
        <v>0.71</v>
      </c>
      <c r="H1624" s="24">
        <f t="shared" si="196"/>
        <v>26.979999999999997</v>
      </c>
      <c r="I1624" s="26"/>
      <c r="J1624" s="24">
        <f>F1624*G1624*I1624</f>
        <v>0</v>
      </c>
    </row>
    <row r="1625" spans="1:10" s="18" customFormat="1" ht="15" customHeight="1">
      <c r="A1625" s="27">
        <v>7956</v>
      </c>
      <c r="B1625" s="30" t="s">
        <v>74</v>
      </c>
      <c r="C1625" s="26" t="s">
        <v>75</v>
      </c>
      <c r="D1625" s="26" t="s">
        <v>10</v>
      </c>
      <c r="E1625" s="30" t="s">
        <v>76</v>
      </c>
      <c r="F1625" s="24">
        <v>32</v>
      </c>
      <c r="G1625" s="34">
        <v>0.71</v>
      </c>
      <c r="H1625" s="24">
        <f t="shared" si="196"/>
        <v>22.72</v>
      </c>
      <c r="I1625" s="26"/>
      <c r="J1625" s="24">
        <f>F1625*G1625*I1625</f>
        <v>0</v>
      </c>
    </row>
    <row r="1626" spans="1:10" s="18" customFormat="1" ht="15" customHeight="1">
      <c r="A1626" s="27">
        <v>7957</v>
      </c>
      <c r="B1626" s="31" t="s">
        <v>79</v>
      </c>
      <c r="C1626" s="26" t="s">
        <v>16</v>
      </c>
      <c r="D1626" s="26" t="s">
        <v>285</v>
      </c>
      <c r="E1626" s="26" t="s">
        <v>80</v>
      </c>
      <c r="F1626" s="24">
        <v>18</v>
      </c>
      <c r="G1626" s="34">
        <v>1</v>
      </c>
      <c r="H1626" s="24">
        <f t="shared" si="196"/>
        <v>18</v>
      </c>
      <c r="I1626" s="26"/>
      <c r="J1626" s="24">
        <f>F1626*G1626*I1626</f>
        <v>0</v>
      </c>
    </row>
    <row r="1627" spans="1:10" s="18" customFormat="1" ht="15" customHeight="1">
      <c r="A1627" s="27">
        <v>7958</v>
      </c>
      <c r="B1627" s="26" t="s">
        <v>286</v>
      </c>
      <c r="C1627" s="20"/>
      <c r="D1627" s="20"/>
      <c r="E1627" s="20"/>
      <c r="F1627" s="19">
        <f>SUM(F1623:F1626)</f>
        <v>133</v>
      </c>
      <c r="G1627" s="20"/>
      <c r="H1627" s="19">
        <f>SUM(H1623:H1626)</f>
        <v>99.649999999999991</v>
      </c>
      <c r="I1627" s="20"/>
      <c r="J1627" s="19">
        <f>SUM(J1623:J1626)</f>
        <v>0</v>
      </c>
    </row>
    <row r="1628" spans="1:10" ht="15" customHeight="1">
      <c r="A1628" s="9">
        <v>7959</v>
      </c>
    </row>
    <row r="1629" spans="1:10" ht="15" customHeight="1">
      <c r="A1629" s="9">
        <v>7960</v>
      </c>
    </row>
    <row r="1630" spans="1:10" ht="15" customHeight="1">
      <c r="A1630" s="9">
        <v>8004</v>
      </c>
      <c r="B1630" s="1" t="s">
        <v>311</v>
      </c>
      <c r="C1630" s="1"/>
      <c r="D1630" s="1"/>
      <c r="E1630" s="1"/>
      <c r="F1630" s="13"/>
      <c r="G1630" s="1"/>
      <c r="H1630" s="13"/>
      <c r="I1630" s="1"/>
    </row>
    <row r="1631" spans="1:10" ht="15" customHeight="1">
      <c r="A1631" s="9">
        <v>8005</v>
      </c>
      <c r="B1631" s="3" t="s">
        <v>271</v>
      </c>
      <c r="C1631" s="2"/>
      <c r="D1631" s="11"/>
      <c r="E1631" s="11"/>
      <c r="F1631" s="14"/>
      <c r="G1631" s="11"/>
      <c r="H1631" s="14"/>
      <c r="I1631" s="11"/>
      <c r="J1631" s="16"/>
    </row>
    <row r="1632" spans="1:10" s="27" customFormat="1" ht="15" customHeight="1">
      <c r="A1632" s="27">
        <v>8006</v>
      </c>
      <c r="B1632" s="21" t="s">
        <v>0</v>
      </c>
      <c r="C1632" s="21" t="s">
        <v>1</v>
      </c>
      <c r="D1632" s="21" t="s">
        <v>2</v>
      </c>
      <c r="E1632" s="21" t="s">
        <v>3</v>
      </c>
      <c r="F1632" s="22" t="s">
        <v>282</v>
      </c>
      <c r="G1632" s="21" t="s">
        <v>89</v>
      </c>
      <c r="H1632" s="23" t="s">
        <v>283</v>
      </c>
      <c r="I1632" s="21" t="s">
        <v>90</v>
      </c>
      <c r="J1632" s="23" t="s">
        <v>81</v>
      </c>
    </row>
    <row r="1633" spans="1:10" s="18" customFormat="1" ht="15" customHeight="1">
      <c r="A1633" s="27">
        <v>8007</v>
      </c>
      <c r="B1633" s="28" t="s">
        <v>12</v>
      </c>
      <c r="C1633" s="25" t="s">
        <v>91</v>
      </c>
      <c r="D1633" s="25"/>
      <c r="E1633" s="28" t="s">
        <v>14</v>
      </c>
      <c r="F1633" s="24">
        <v>19.5</v>
      </c>
      <c r="G1633" s="34">
        <v>0.71</v>
      </c>
      <c r="H1633" s="24">
        <f t="shared" ref="H1633:H1639" si="197">F1633*G1633</f>
        <v>13.844999999999999</v>
      </c>
      <c r="I1633" s="25"/>
      <c r="J1633" s="24">
        <f t="shared" ref="J1633:J1639" si="198">F1633*G1633*I1633</f>
        <v>0</v>
      </c>
    </row>
    <row r="1634" spans="1:10" s="18" customFormat="1" ht="15" customHeight="1">
      <c r="A1634" s="27">
        <v>8008</v>
      </c>
      <c r="B1634" s="28" t="s">
        <v>34</v>
      </c>
      <c r="C1634" s="25" t="s">
        <v>35</v>
      </c>
      <c r="D1634" s="29">
        <v>2016</v>
      </c>
      <c r="E1634" s="28" t="s">
        <v>36</v>
      </c>
      <c r="F1634" s="24">
        <v>45</v>
      </c>
      <c r="G1634" s="34">
        <v>0.71</v>
      </c>
      <c r="H1634" s="24">
        <f t="shared" si="197"/>
        <v>31.95</v>
      </c>
      <c r="I1634" s="25"/>
      <c r="J1634" s="24">
        <f t="shared" si="198"/>
        <v>0</v>
      </c>
    </row>
    <row r="1635" spans="1:10" s="18" customFormat="1" ht="15" customHeight="1">
      <c r="A1635" s="27">
        <v>8009</v>
      </c>
      <c r="B1635" s="30" t="s">
        <v>48</v>
      </c>
      <c r="C1635" s="26" t="s">
        <v>13</v>
      </c>
      <c r="D1635" s="26" t="s">
        <v>284</v>
      </c>
      <c r="E1635" s="30" t="s">
        <v>49</v>
      </c>
      <c r="F1635" s="24">
        <v>25</v>
      </c>
      <c r="G1635" s="34">
        <v>0.71</v>
      </c>
      <c r="H1635" s="24">
        <f t="shared" si="197"/>
        <v>17.75</v>
      </c>
      <c r="I1635" s="26"/>
      <c r="J1635" s="24">
        <f t="shared" si="198"/>
        <v>0</v>
      </c>
    </row>
    <row r="1636" spans="1:10" s="18" customFormat="1" ht="15" customHeight="1">
      <c r="A1636" s="27">
        <v>8010</v>
      </c>
      <c r="B1636" s="30" t="s">
        <v>163</v>
      </c>
      <c r="C1636" s="26" t="s">
        <v>13</v>
      </c>
      <c r="D1636" s="26"/>
      <c r="E1636" s="30" t="s">
        <v>65</v>
      </c>
      <c r="F1636" s="24">
        <v>45</v>
      </c>
      <c r="G1636" s="34">
        <v>0.71</v>
      </c>
      <c r="H1636" s="24">
        <f t="shared" si="197"/>
        <v>31.95</v>
      </c>
      <c r="I1636" s="26"/>
      <c r="J1636" s="24">
        <f t="shared" si="198"/>
        <v>0</v>
      </c>
    </row>
    <row r="1637" spans="1:10" s="18" customFormat="1" ht="15" customHeight="1">
      <c r="A1637" s="27">
        <v>8011</v>
      </c>
      <c r="B1637" s="30" t="s">
        <v>106</v>
      </c>
      <c r="C1637" s="26" t="s">
        <v>13</v>
      </c>
      <c r="D1637" s="26"/>
      <c r="E1637" s="30" t="s">
        <v>65</v>
      </c>
      <c r="F1637" s="24">
        <v>38</v>
      </c>
      <c r="G1637" s="34">
        <v>0.71</v>
      </c>
      <c r="H1637" s="24">
        <f t="shared" si="197"/>
        <v>26.979999999999997</v>
      </c>
      <c r="I1637" s="26"/>
      <c r="J1637" s="24">
        <f t="shared" si="198"/>
        <v>0</v>
      </c>
    </row>
    <row r="1638" spans="1:10" s="18" customFormat="1" ht="15" customHeight="1">
      <c r="A1638" s="27">
        <v>8012</v>
      </c>
      <c r="B1638" s="30" t="s">
        <v>194</v>
      </c>
      <c r="C1638" s="26" t="s">
        <v>16</v>
      </c>
      <c r="D1638" s="26" t="s">
        <v>195</v>
      </c>
      <c r="E1638" s="30" t="s">
        <v>196</v>
      </c>
      <c r="F1638" s="24">
        <v>23</v>
      </c>
      <c r="G1638" s="34">
        <v>1</v>
      </c>
      <c r="H1638" s="24">
        <f t="shared" si="197"/>
        <v>23</v>
      </c>
      <c r="I1638" s="26"/>
      <c r="J1638" s="24">
        <f t="shared" si="198"/>
        <v>0</v>
      </c>
    </row>
    <row r="1639" spans="1:10" s="18" customFormat="1" ht="15" customHeight="1">
      <c r="A1639" s="27">
        <v>8013</v>
      </c>
      <c r="B1639" s="31" t="s">
        <v>79</v>
      </c>
      <c r="C1639" s="26" t="s">
        <v>16</v>
      </c>
      <c r="D1639" s="26" t="s">
        <v>285</v>
      </c>
      <c r="E1639" s="26" t="s">
        <v>80</v>
      </c>
      <c r="F1639" s="24">
        <v>18</v>
      </c>
      <c r="G1639" s="25">
        <v>1</v>
      </c>
      <c r="H1639" s="24">
        <f t="shared" si="197"/>
        <v>18</v>
      </c>
      <c r="I1639" s="26"/>
      <c r="J1639" s="24">
        <f t="shared" si="198"/>
        <v>0</v>
      </c>
    </row>
    <row r="1640" spans="1:10" s="18" customFormat="1" ht="15" customHeight="1">
      <c r="A1640" s="27">
        <v>8014</v>
      </c>
      <c r="B1640" s="26" t="s">
        <v>286</v>
      </c>
      <c r="C1640" s="20"/>
      <c r="D1640" s="20"/>
      <c r="E1640" s="20"/>
      <c r="F1640" s="19">
        <f>SUM(F1633:F1639)</f>
        <v>213.5</v>
      </c>
      <c r="G1640" s="20"/>
      <c r="H1640" s="19">
        <f>SUM(H1633:H1639)</f>
        <v>163.47499999999999</v>
      </c>
      <c r="I1640" s="20"/>
      <c r="J1640" s="19">
        <f>SUM(J1633:J1639)</f>
        <v>0</v>
      </c>
    </row>
    <row r="1641" spans="1:10" ht="15" customHeight="1">
      <c r="A1641" s="9">
        <v>8015</v>
      </c>
    </row>
    <row r="1642" spans="1:10" ht="15" customHeight="1">
      <c r="A1642" s="9">
        <v>8016</v>
      </c>
    </row>
    <row r="1643" spans="1:10" ht="15" customHeight="1">
      <c r="A1643" s="9">
        <v>8057</v>
      </c>
      <c r="B1643" s="1" t="s">
        <v>311</v>
      </c>
      <c r="C1643" s="1"/>
      <c r="D1643" s="1"/>
      <c r="E1643" s="1"/>
      <c r="F1643" s="13"/>
      <c r="G1643" s="1"/>
      <c r="H1643" s="13"/>
      <c r="I1643" s="1"/>
    </row>
    <row r="1644" spans="1:10" ht="15" customHeight="1">
      <c r="A1644" s="9">
        <v>8058</v>
      </c>
      <c r="B1644" s="3" t="s">
        <v>272</v>
      </c>
      <c r="C1644" s="2"/>
      <c r="D1644" s="11"/>
      <c r="E1644" s="11"/>
      <c r="F1644" s="14"/>
      <c r="G1644" s="11"/>
      <c r="H1644" s="14"/>
      <c r="I1644" s="11"/>
      <c r="J1644" s="16"/>
    </row>
    <row r="1645" spans="1:10" s="27" customFormat="1" ht="15" customHeight="1">
      <c r="A1645" s="27">
        <v>8059</v>
      </c>
      <c r="B1645" s="21" t="s">
        <v>0</v>
      </c>
      <c r="C1645" s="21" t="s">
        <v>1</v>
      </c>
      <c r="D1645" s="21" t="s">
        <v>2</v>
      </c>
      <c r="E1645" s="21" t="s">
        <v>3</v>
      </c>
      <c r="F1645" s="22" t="s">
        <v>282</v>
      </c>
      <c r="G1645" s="21" t="s">
        <v>89</v>
      </c>
      <c r="H1645" s="23" t="s">
        <v>283</v>
      </c>
      <c r="I1645" s="21" t="s">
        <v>90</v>
      </c>
      <c r="J1645" s="23" t="s">
        <v>81</v>
      </c>
    </row>
    <row r="1646" spans="1:10" s="18" customFormat="1" ht="15" customHeight="1">
      <c r="A1646" s="27">
        <v>8060</v>
      </c>
      <c r="B1646" s="28" t="s">
        <v>12</v>
      </c>
      <c r="C1646" s="25" t="s">
        <v>91</v>
      </c>
      <c r="D1646" s="25"/>
      <c r="E1646" s="28" t="s">
        <v>14</v>
      </c>
      <c r="F1646" s="24">
        <v>19.5</v>
      </c>
      <c r="G1646" s="34">
        <v>0.71</v>
      </c>
      <c r="H1646" s="24">
        <f t="shared" ref="H1646:H1652" si="199">F1646*G1646</f>
        <v>13.844999999999999</v>
      </c>
      <c r="I1646" s="25"/>
      <c r="J1646" s="24">
        <f t="shared" ref="J1646:J1652" si="200">F1646*G1646*I1646</f>
        <v>0</v>
      </c>
    </row>
    <row r="1647" spans="1:10" s="18" customFormat="1" ht="15" customHeight="1">
      <c r="A1647" s="27">
        <v>8061</v>
      </c>
      <c r="B1647" s="28" t="s">
        <v>34</v>
      </c>
      <c r="C1647" s="25" t="s">
        <v>35</v>
      </c>
      <c r="D1647" s="29">
        <v>2016</v>
      </c>
      <c r="E1647" s="28" t="s">
        <v>36</v>
      </c>
      <c r="F1647" s="24">
        <v>45</v>
      </c>
      <c r="G1647" s="34">
        <v>0.71</v>
      </c>
      <c r="H1647" s="24">
        <f t="shared" si="199"/>
        <v>31.95</v>
      </c>
      <c r="I1647" s="25"/>
      <c r="J1647" s="24">
        <f t="shared" si="200"/>
        <v>0</v>
      </c>
    </row>
    <row r="1648" spans="1:10" s="18" customFormat="1" ht="15" customHeight="1">
      <c r="A1648" s="27">
        <v>8062</v>
      </c>
      <c r="B1648" s="30" t="s">
        <v>48</v>
      </c>
      <c r="C1648" s="26" t="s">
        <v>13</v>
      </c>
      <c r="D1648" s="26" t="s">
        <v>284</v>
      </c>
      <c r="E1648" s="30" t="s">
        <v>49</v>
      </c>
      <c r="F1648" s="24">
        <v>25</v>
      </c>
      <c r="G1648" s="34">
        <v>0.71</v>
      </c>
      <c r="H1648" s="24">
        <f t="shared" si="199"/>
        <v>17.75</v>
      </c>
      <c r="I1648" s="26"/>
      <c r="J1648" s="24">
        <f t="shared" si="200"/>
        <v>0</v>
      </c>
    </row>
    <row r="1649" spans="1:10" s="18" customFormat="1" ht="15" customHeight="1">
      <c r="A1649" s="27">
        <v>8063</v>
      </c>
      <c r="B1649" s="30" t="s">
        <v>163</v>
      </c>
      <c r="C1649" s="26" t="s">
        <v>13</v>
      </c>
      <c r="D1649" s="26"/>
      <c r="E1649" s="30" t="s">
        <v>65</v>
      </c>
      <c r="F1649" s="24">
        <v>45</v>
      </c>
      <c r="G1649" s="34">
        <v>0.71</v>
      </c>
      <c r="H1649" s="24">
        <f t="shared" si="199"/>
        <v>31.95</v>
      </c>
      <c r="I1649" s="26"/>
      <c r="J1649" s="24">
        <f t="shared" si="200"/>
        <v>0</v>
      </c>
    </row>
    <row r="1650" spans="1:10" s="18" customFormat="1" ht="15" customHeight="1">
      <c r="A1650" s="27">
        <v>8064</v>
      </c>
      <c r="B1650" s="30" t="s">
        <v>106</v>
      </c>
      <c r="C1650" s="26" t="s">
        <v>13</v>
      </c>
      <c r="D1650" s="26"/>
      <c r="E1650" s="30" t="s">
        <v>65</v>
      </c>
      <c r="F1650" s="24">
        <v>38</v>
      </c>
      <c r="G1650" s="34">
        <v>0.71</v>
      </c>
      <c r="H1650" s="24">
        <f t="shared" si="199"/>
        <v>26.979999999999997</v>
      </c>
      <c r="I1650" s="26"/>
      <c r="J1650" s="24">
        <f t="shared" si="200"/>
        <v>0</v>
      </c>
    </row>
    <row r="1651" spans="1:10" s="18" customFormat="1" ht="15" customHeight="1">
      <c r="A1651" s="27">
        <v>8065</v>
      </c>
      <c r="B1651" s="30" t="s">
        <v>194</v>
      </c>
      <c r="C1651" s="26" t="s">
        <v>16</v>
      </c>
      <c r="D1651" s="26" t="s">
        <v>195</v>
      </c>
      <c r="E1651" s="30" t="s">
        <v>196</v>
      </c>
      <c r="F1651" s="24">
        <v>23</v>
      </c>
      <c r="G1651" s="34">
        <v>1</v>
      </c>
      <c r="H1651" s="24">
        <f t="shared" si="199"/>
        <v>23</v>
      </c>
      <c r="I1651" s="26"/>
      <c r="J1651" s="24">
        <f t="shared" si="200"/>
        <v>0</v>
      </c>
    </row>
    <row r="1652" spans="1:10" s="18" customFormat="1" ht="15" customHeight="1">
      <c r="A1652" s="27">
        <v>8066</v>
      </c>
      <c r="B1652" s="31" t="s">
        <v>79</v>
      </c>
      <c r="C1652" s="26" t="s">
        <v>16</v>
      </c>
      <c r="D1652" s="26" t="s">
        <v>285</v>
      </c>
      <c r="E1652" s="26" t="s">
        <v>80</v>
      </c>
      <c r="F1652" s="24">
        <v>18</v>
      </c>
      <c r="G1652" s="34">
        <v>1</v>
      </c>
      <c r="H1652" s="24">
        <f t="shared" si="199"/>
        <v>18</v>
      </c>
      <c r="I1652" s="26"/>
      <c r="J1652" s="24">
        <f t="shared" si="200"/>
        <v>0</v>
      </c>
    </row>
    <row r="1653" spans="1:10" s="18" customFormat="1" ht="15" customHeight="1">
      <c r="A1653" s="27">
        <v>8067</v>
      </c>
      <c r="B1653" s="26" t="s">
        <v>286</v>
      </c>
      <c r="C1653" s="20"/>
      <c r="D1653" s="20"/>
      <c r="E1653" s="20"/>
      <c r="F1653" s="19">
        <f>SUM(F1646:F1652)</f>
        <v>213.5</v>
      </c>
      <c r="G1653" s="20"/>
      <c r="H1653" s="19">
        <f>SUM(H1646:H1652)</f>
        <v>163.47499999999999</v>
      </c>
      <c r="I1653" s="20"/>
      <c r="J1653" s="19">
        <f>SUM(J1646:J1652)</f>
        <v>0</v>
      </c>
    </row>
    <row r="1654" spans="1:10" ht="15" customHeight="1">
      <c r="A1654" s="9">
        <v>8068</v>
      </c>
    </row>
    <row r="1655" spans="1:10" ht="15" customHeight="1">
      <c r="A1655" s="9">
        <v>8069</v>
      </c>
    </row>
    <row r="1656" spans="1:10" ht="15" customHeight="1">
      <c r="A1656" s="9">
        <v>8110</v>
      </c>
      <c r="B1656" s="1" t="s">
        <v>311</v>
      </c>
      <c r="C1656" s="1"/>
      <c r="D1656" s="1"/>
      <c r="E1656" s="1"/>
      <c r="F1656" s="13"/>
      <c r="G1656" s="1"/>
      <c r="H1656" s="13"/>
      <c r="I1656" s="1"/>
    </row>
    <row r="1657" spans="1:10" ht="15" customHeight="1">
      <c r="A1657" s="9">
        <v>8111</v>
      </c>
      <c r="B1657" s="3" t="s">
        <v>273</v>
      </c>
      <c r="C1657" s="2"/>
      <c r="D1657" s="11"/>
      <c r="E1657" s="11"/>
      <c r="F1657" s="14"/>
      <c r="G1657" s="11"/>
      <c r="H1657" s="14"/>
      <c r="I1657" s="11"/>
      <c r="J1657" s="16"/>
    </row>
    <row r="1658" spans="1:10" s="27" customFormat="1" ht="15" customHeight="1">
      <c r="A1658" s="27">
        <v>8112</v>
      </c>
      <c r="B1658" s="21" t="s">
        <v>0</v>
      </c>
      <c r="C1658" s="21" t="s">
        <v>1</v>
      </c>
      <c r="D1658" s="21" t="s">
        <v>2</v>
      </c>
      <c r="E1658" s="21" t="s">
        <v>3</v>
      </c>
      <c r="F1658" s="22" t="s">
        <v>282</v>
      </c>
      <c r="G1658" s="21" t="s">
        <v>89</v>
      </c>
      <c r="H1658" s="23" t="s">
        <v>283</v>
      </c>
      <c r="I1658" s="21" t="s">
        <v>90</v>
      </c>
      <c r="J1658" s="23" t="s">
        <v>81</v>
      </c>
    </row>
    <row r="1659" spans="1:10" s="18" customFormat="1" ht="15" customHeight="1">
      <c r="A1659" s="27">
        <v>8113</v>
      </c>
      <c r="B1659" s="30" t="s">
        <v>105</v>
      </c>
      <c r="C1659" s="26" t="s">
        <v>13</v>
      </c>
      <c r="D1659" s="26"/>
      <c r="E1659" s="30" t="s">
        <v>65</v>
      </c>
      <c r="F1659" s="24">
        <v>45</v>
      </c>
      <c r="G1659" s="34">
        <v>0.71</v>
      </c>
      <c r="H1659" s="24">
        <f t="shared" ref="H1659:H1662" si="201">F1659*G1659</f>
        <v>31.95</v>
      </c>
      <c r="I1659" s="26"/>
      <c r="J1659" s="24">
        <f>F1659*G1659*I1659</f>
        <v>0</v>
      </c>
    </row>
    <row r="1660" spans="1:10" s="18" customFormat="1" ht="15" customHeight="1">
      <c r="A1660" s="27">
        <v>8114</v>
      </c>
      <c r="B1660" s="30" t="s">
        <v>106</v>
      </c>
      <c r="C1660" s="26" t="s">
        <v>13</v>
      </c>
      <c r="D1660" s="26"/>
      <c r="E1660" s="30" t="s">
        <v>65</v>
      </c>
      <c r="F1660" s="24">
        <v>38</v>
      </c>
      <c r="G1660" s="34">
        <v>0.71</v>
      </c>
      <c r="H1660" s="24">
        <f t="shared" si="201"/>
        <v>26.979999999999997</v>
      </c>
      <c r="I1660" s="26"/>
      <c r="J1660" s="24">
        <f>F1660*G1660*I1660</f>
        <v>0</v>
      </c>
    </row>
    <row r="1661" spans="1:10" s="18" customFormat="1" ht="15" customHeight="1">
      <c r="A1661" s="27">
        <v>8115</v>
      </c>
      <c r="B1661" s="30" t="s">
        <v>72</v>
      </c>
      <c r="C1661" s="26" t="s">
        <v>16</v>
      </c>
      <c r="D1661" s="26" t="s">
        <v>73</v>
      </c>
      <c r="E1661" s="30" t="s">
        <v>67</v>
      </c>
      <c r="F1661" s="24">
        <v>19.399999999999999</v>
      </c>
      <c r="G1661" s="34">
        <v>0.71</v>
      </c>
      <c r="H1661" s="24">
        <f t="shared" si="201"/>
        <v>13.773999999999999</v>
      </c>
      <c r="I1661" s="26"/>
      <c r="J1661" s="24">
        <f>F1661*G1661*I1661</f>
        <v>0</v>
      </c>
    </row>
    <row r="1662" spans="1:10" s="18" customFormat="1" ht="15" customHeight="1">
      <c r="A1662" s="27">
        <v>8116</v>
      </c>
      <c r="B1662" s="31" t="s">
        <v>79</v>
      </c>
      <c r="C1662" s="26" t="s">
        <v>16</v>
      </c>
      <c r="D1662" s="26" t="s">
        <v>285</v>
      </c>
      <c r="E1662" s="26" t="s">
        <v>80</v>
      </c>
      <c r="F1662" s="24">
        <v>18</v>
      </c>
      <c r="G1662" s="34">
        <v>1</v>
      </c>
      <c r="H1662" s="24">
        <f t="shared" si="201"/>
        <v>18</v>
      </c>
      <c r="I1662" s="26"/>
      <c r="J1662" s="24">
        <f>F1662*G1662*I1662</f>
        <v>0</v>
      </c>
    </row>
    <row r="1663" spans="1:10" s="18" customFormat="1" ht="15" customHeight="1">
      <c r="A1663" s="27">
        <v>8117</v>
      </c>
      <c r="B1663" s="26" t="s">
        <v>286</v>
      </c>
      <c r="C1663" s="20"/>
      <c r="D1663" s="20"/>
      <c r="E1663" s="20"/>
      <c r="F1663" s="19">
        <f>SUM(F1659:F1662)</f>
        <v>120.4</v>
      </c>
      <c r="G1663" s="20"/>
      <c r="H1663" s="19">
        <f>SUM(H1659:H1662)</f>
        <v>90.703999999999994</v>
      </c>
      <c r="I1663" s="20"/>
      <c r="J1663" s="19">
        <f>SUM(J1659:J1662)</f>
        <v>0</v>
      </c>
    </row>
    <row r="1664" spans="1:10" ht="15" customHeight="1">
      <c r="A1664" s="9">
        <v>8118</v>
      </c>
    </row>
    <row r="1665" spans="1:10" ht="15" customHeight="1">
      <c r="A1665" s="9">
        <v>8119</v>
      </c>
    </row>
    <row r="1666" spans="1:10" ht="15" customHeight="1">
      <c r="A1666" s="9">
        <v>8163</v>
      </c>
      <c r="B1666" s="1" t="s">
        <v>311</v>
      </c>
      <c r="C1666" s="1"/>
      <c r="D1666" s="1"/>
      <c r="E1666" s="1"/>
      <c r="F1666" s="13"/>
      <c r="G1666" s="1"/>
      <c r="H1666" s="13"/>
      <c r="I1666" s="1"/>
    </row>
    <row r="1667" spans="1:10" ht="15" customHeight="1">
      <c r="A1667" s="9">
        <v>8164</v>
      </c>
      <c r="B1667" s="3" t="s">
        <v>274</v>
      </c>
      <c r="C1667" s="2"/>
      <c r="D1667" s="11"/>
      <c r="E1667" s="11"/>
      <c r="F1667" s="14"/>
      <c r="G1667" s="11"/>
      <c r="H1667" s="14"/>
      <c r="I1667" s="11"/>
      <c r="J1667" s="16"/>
    </row>
    <row r="1668" spans="1:10" s="27" customFormat="1" ht="15" customHeight="1">
      <c r="A1668" s="27">
        <v>8165</v>
      </c>
      <c r="B1668" s="21" t="s">
        <v>0</v>
      </c>
      <c r="C1668" s="21" t="s">
        <v>1</v>
      </c>
      <c r="D1668" s="21" t="s">
        <v>2</v>
      </c>
      <c r="E1668" s="21" t="s">
        <v>3</v>
      </c>
      <c r="F1668" s="22" t="s">
        <v>282</v>
      </c>
      <c r="G1668" s="21" t="s">
        <v>89</v>
      </c>
      <c r="H1668" s="23" t="s">
        <v>283</v>
      </c>
      <c r="I1668" s="21" t="s">
        <v>90</v>
      </c>
      <c r="J1668" s="23" t="s">
        <v>81</v>
      </c>
    </row>
    <row r="1669" spans="1:10" s="18" customFormat="1" ht="15" customHeight="1">
      <c r="A1669" s="27">
        <v>8166</v>
      </c>
      <c r="B1669" s="30" t="s">
        <v>105</v>
      </c>
      <c r="C1669" s="26" t="s">
        <v>13</v>
      </c>
      <c r="D1669" s="26"/>
      <c r="E1669" s="30" t="s">
        <v>65</v>
      </c>
      <c r="F1669" s="24">
        <v>45</v>
      </c>
      <c r="G1669" s="34">
        <v>0.71</v>
      </c>
      <c r="H1669" s="24">
        <f t="shared" ref="H1669:H1672" si="202">F1669*G1669</f>
        <v>31.95</v>
      </c>
      <c r="I1669" s="26"/>
      <c r="J1669" s="24">
        <f>F1669*G1669*I1669</f>
        <v>0</v>
      </c>
    </row>
    <row r="1670" spans="1:10" s="18" customFormat="1" ht="15" customHeight="1">
      <c r="A1670" s="27">
        <v>8167</v>
      </c>
      <c r="B1670" s="30" t="s">
        <v>106</v>
      </c>
      <c r="C1670" s="26" t="s">
        <v>13</v>
      </c>
      <c r="D1670" s="26"/>
      <c r="E1670" s="30" t="s">
        <v>65</v>
      </c>
      <c r="F1670" s="24">
        <v>38</v>
      </c>
      <c r="G1670" s="34">
        <v>0.71</v>
      </c>
      <c r="H1670" s="24">
        <f t="shared" si="202"/>
        <v>26.979999999999997</v>
      </c>
      <c r="I1670" s="26"/>
      <c r="J1670" s="24">
        <f>F1670*G1670*I1670</f>
        <v>0</v>
      </c>
    </row>
    <row r="1671" spans="1:10" s="18" customFormat="1" ht="15" customHeight="1">
      <c r="A1671" s="27">
        <v>8168</v>
      </c>
      <c r="B1671" s="30" t="s">
        <v>72</v>
      </c>
      <c r="C1671" s="26" t="s">
        <v>16</v>
      </c>
      <c r="D1671" s="26" t="s">
        <v>73</v>
      </c>
      <c r="E1671" s="30" t="s">
        <v>67</v>
      </c>
      <c r="F1671" s="24">
        <v>19.399999999999999</v>
      </c>
      <c r="G1671" s="34">
        <v>0.71</v>
      </c>
      <c r="H1671" s="24">
        <f t="shared" si="202"/>
        <v>13.773999999999999</v>
      </c>
      <c r="I1671" s="26"/>
      <c r="J1671" s="24">
        <f>F1671*G1671*I1671</f>
        <v>0</v>
      </c>
    </row>
    <row r="1672" spans="1:10" s="18" customFormat="1" ht="15" customHeight="1">
      <c r="A1672" s="27">
        <v>8169</v>
      </c>
      <c r="B1672" s="31" t="s">
        <v>79</v>
      </c>
      <c r="C1672" s="26" t="s">
        <v>16</v>
      </c>
      <c r="D1672" s="26" t="s">
        <v>285</v>
      </c>
      <c r="E1672" s="26" t="s">
        <v>80</v>
      </c>
      <c r="F1672" s="24">
        <v>18</v>
      </c>
      <c r="G1672" s="34">
        <v>1</v>
      </c>
      <c r="H1672" s="24">
        <f t="shared" si="202"/>
        <v>18</v>
      </c>
      <c r="I1672" s="26"/>
      <c r="J1672" s="24">
        <f>F1672*G1672*I1672</f>
        <v>0</v>
      </c>
    </row>
    <row r="1673" spans="1:10" s="18" customFormat="1" ht="15" customHeight="1">
      <c r="A1673" s="27">
        <v>8170</v>
      </c>
      <c r="B1673" s="26" t="s">
        <v>286</v>
      </c>
      <c r="C1673" s="20"/>
      <c r="D1673" s="20"/>
      <c r="E1673" s="20"/>
      <c r="F1673" s="19">
        <f>SUM(F1669:F1672)</f>
        <v>120.4</v>
      </c>
      <c r="G1673" s="20"/>
      <c r="H1673" s="19">
        <f>SUM(H1669:H1672)</f>
        <v>90.703999999999994</v>
      </c>
      <c r="I1673" s="20"/>
      <c r="J1673" s="19">
        <f>SUM(J1669:J1672)</f>
        <v>0</v>
      </c>
    </row>
    <row r="1674" spans="1:10" ht="15" customHeight="1">
      <c r="A1674" s="9">
        <v>8171</v>
      </c>
    </row>
    <row r="1675" spans="1:10" ht="15" customHeight="1">
      <c r="A1675" s="9">
        <v>8172</v>
      </c>
    </row>
    <row r="1676" spans="1:10" ht="15" customHeight="1">
      <c r="A1676" s="9">
        <v>8216</v>
      </c>
      <c r="B1676" s="1" t="s">
        <v>311</v>
      </c>
      <c r="C1676" s="1"/>
      <c r="D1676" s="1"/>
      <c r="E1676" s="1"/>
      <c r="F1676" s="13"/>
      <c r="G1676" s="1"/>
      <c r="H1676" s="13"/>
      <c r="I1676" s="1"/>
    </row>
    <row r="1677" spans="1:10" ht="15" customHeight="1">
      <c r="A1677" s="9">
        <v>8217</v>
      </c>
      <c r="B1677" s="3" t="s">
        <v>275</v>
      </c>
      <c r="C1677" s="2"/>
      <c r="D1677" s="11"/>
      <c r="E1677" s="11"/>
      <c r="F1677" s="14"/>
      <c r="G1677" s="11"/>
      <c r="H1677" s="14"/>
      <c r="I1677" s="11"/>
      <c r="J1677" s="16"/>
    </row>
    <row r="1678" spans="1:10" s="27" customFormat="1" ht="15" customHeight="1">
      <c r="A1678" s="27">
        <v>8218</v>
      </c>
      <c r="B1678" s="21" t="s">
        <v>0</v>
      </c>
      <c r="C1678" s="21" t="s">
        <v>1</v>
      </c>
      <c r="D1678" s="21" t="s">
        <v>2</v>
      </c>
      <c r="E1678" s="21" t="s">
        <v>3</v>
      </c>
      <c r="F1678" s="22" t="s">
        <v>282</v>
      </c>
      <c r="G1678" s="21" t="s">
        <v>89</v>
      </c>
      <c r="H1678" s="23" t="s">
        <v>283</v>
      </c>
      <c r="I1678" s="21" t="s">
        <v>90</v>
      </c>
      <c r="J1678" s="23" t="s">
        <v>81</v>
      </c>
    </row>
    <row r="1679" spans="1:10" s="18" customFormat="1" ht="15" customHeight="1">
      <c r="A1679" s="27">
        <v>8219</v>
      </c>
      <c r="B1679" s="30" t="s">
        <v>105</v>
      </c>
      <c r="C1679" s="26" t="s">
        <v>13</v>
      </c>
      <c r="D1679" s="26"/>
      <c r="E1679" s="30" t="s">
        <v>65</v>
      </c>
      <c r="F1679" s="24">
        <v>45</v>
      </c>
      <c r="G1679" s="34">
        <v>0.71</v>
      </c>
      <c r="H1679" s="24">
        <f t="shared" ref="H1679:H1682" si="203">F1679*G1679</f>
        <v>31.95</v>
      </c>
      <c r="I1679" s="26"/>
      <c r="J1679" s="24">
        <f>F1679*G1679*I1679</f>
        <v>0</v>
      </c>
    </row>
    <row r="1680" spans="1:10" s="18" customFormat="1" ht="15" customHeight="1">
      <c r="A1680" s="27">
        <v>8220</v>
      </c>
      <c r="B1680" s="30" t="s">
        <v>106</v>
      </c>
      <c r="C1680" s="26" t="s">
        <v>13</v>
      </c>
      <c r="D1680" s="26"/>
      <c r="E1680" s="30" t="s">
        <v>65</v>
      </c>
      <c r="F1680" s="24">
        <v>38</v>
      </c>
      <c r="G1680" s="34">
        <v>0.71</v>
      </c>
      <c r="H1680" s="24">
        <f t="shared" si="203"/>
        <v>26.979999999999997</v>
      </c>
      <c r="I1680" s="26"/>
      <c r="J1680" s="24">
        <f>F1680*G1680*I1680</f>
        <v>0</v>
      </c>
    </row>
    <row r="1681" spans="1:10" s="18" customFormat="1" ht="15" customHeight="1">
      <c r="A1681" s="27">
        <v>8221</v>
      </c>
      <c r="B1681" s="30" t="s">
        <v>72</v>
      </c>
      <c r="C1681" s="26" t="s">
        <v>16</v>
      </c>
      <c r="D1681" s="26" t="s">
        <v>73</v>
      </c>
      <c r="E1681" s="30" t="s">
        <v>67</v>
      </c>
      <c r="F1681" s="24">
        <v>19.399999999999999</v>
      </c>
      <c r="G1681" s="34">
        <v>0.71</v>
      </c>
      <c r="H1681" s="24">
        <f t="shared" si="203"/>
        <v>13.773999999999999</v>
      </c>
      <c r="I1681" s="26"/>
      <c r="J1681" s="24">
        <f>F1681*G1681*I1681</f>
        <v>0</v>
      </c>
    </row>
    <row r="1682" spans="1:10" s="18" customFormat="1" ht="15" customHeight="1">
      <c r="A1682" s="27">
        <v>8222</v>
      </c>
      <c r="B1682" s="31" t="s">
        <v>79</v>
      </c>
      <c r="C1682" s="26" t="s">
        <v>16</v>
      </c>
      <c r="D1682" s="26" t="s">
        <v>285</v>
      </c>
      <c r="E1682" s="26" t="s">
        <v>80</v>
      </c>
      <c r="F1682" s="24">
        <v>18</v>
      </c>
      <c r="G1682" s="34">
        <v>1</v>
      </c>
      <c r="H1682" s="24">
        <f t="shared" si="203"/>
        <v>18</v>
      </c>
      <c r="I1682" s="26"/>
      <c r="J1682" s="24">
        <f>F1682*G1682*I1682</f>
        <v>0</v>
      </c>
    </row>
    <row r="1683" spans="1:10" s="18" customFormat="1" ht="15" customHeight="1">
      <c r="A1683" s="27">
        <v>8223</v>
      </c>
      <c r="B1683" s="26" t="s">
        <v>286</v>
      </c>
      <c r="C1683" s="20"/>
      <c r="D1683" s="20"/>
      <c r="E1683" s="20"/>
      <c r="F1683" s="19">
        <f>SUM(F1679:F1682)</f>
        <v>120.4</v>
      </c>
      <c r="G1683" s="20"/>
      <c r="H1683" s="19">
        <f>SUM(H1679:H1682)</f>
        <v>90.703999999999994</v>
      </c>
      <c r="I1683" s="20"/>
      <c r="J1683" s="19">
        <f>SUM(J1679:J1682)</f>
        <v>0</v>
      </c>
    </row>
    <row r="1684" spans="1:10" ht="15" customHeight="1">
      <c r="A1684" s="9">
        <v>8224</v>
      </c>
    </row>
    <row r="1685" spans="1:10" ht="15" customHeight="1">
      <c r="A1685" s="9">
        <v>8225</v>
      </c>
    </row>
    <row r="1686" spans="1:10" ht="15" customHeight="1">
      <c r="A1686" s="9">
        <v>8269</v>
      </c>
      <c r="B1686" s="1" t="s">
        <v>311</v>
      </c>
      <c r="C1686" s="1"/>
      <c r="D1686" s="1"/>
      <c r="E1686" s="1"/>
      <c r="F1686" s="13"/>
      <c r="G1686" s="1"/>
      <c r="H1686" s="13"/>
      <c r="I1686" s="1"/>
    </row>
    <row r="1687" spans="1:10" ht="15" customHeight="1">
      <c r="A1687" s="9">
        <v>8270</v>
      </c>
      <c r="B1687" s="3" t="s">
        <v>276</v>
      </c>
      <c r="C1687" s="2"/>
      <c r="D1687" s="11"/>
      <c r="E1687" s="11"/>
      <c r="F1687" s="14"/>
      <c r="G1687" s="11"/>
      <c r="H1687" s="14"/>
      <c r="I1687" s="11"/>
      <c r="J1687" s="16"/>
    </row>
    <row r="1688" spans="1:10" s="27" customFormat="1" ht="15" customHeight="1">
      <c r="A1688" s="27">
        <v>8271</v>
      </c>
      <c r="B1688" s="21" t="s">
        <v>0</v>
      </c>
      <c r="C1688" s="21" t="s">
        <v>1</v>
      </c>
      <c r="D1688" s="21" t="s">
        <v>2</v>
      </c>
      <c r="E1688" s="21" t="s">
        <v>3</v>
      </c>
      <c r="F1688" s="22" t="s">
        <v>282</v>
      </c>
      <c r="G1688" s="21" t="s">
        <v>89</v>
      </c>
      <c r="H1688" s="23" t="s">
        <v>283</v>
      </c>
      <c r="I1688" s="21" t="s">
        <v>90</v>
      </c>
      <c r="J1688" s="23" t="s">
        <v>81</v>
      </c>
    </row>
    <row r="1689" spans="1:10" s="18" customFormat="1" ht="15" customHeight="1">
      <c r="A1689" s="27">
        <v>8272</v>
      </c>
      <c r="B1689" s="30" t="s">
        <v>105</v>
      </c>
      <c r="C1689" s="26" t="s">
        <v>13</v>
      </c>
      <c r="D1689" s="26"/>
      <c r="E1689" s="30" t="s">
        <v>65</v>
      </c>
      <c r="F1689" s="24">
        <v>45</v>
      </c>
      <c r="G1689" s="34">
        <v>0.71</v>
      </c>
      <c r="H1689" s="24">
        <f t="shared" ref="H1689:H1692" si="204">F1689*G1689</f>
        <v>31.95</v>
      </c>
      <c r="I1689" s="26"/>
      <c r="J1689" s="24">
        <f>F1689*G1689*I1689</f>
        <v>0</v>
      </c>
    </row>
    <row r="1690" spans="1:10" s="18" customFormat="1" ht="15" customHeight="1">
      <c r="A1690" s="27">
        <v>8273</v>
      </c>
      <c r="B1690" s="30" t="s">
        <v>106</v>
      </c>
      <c r="C1690" s="26" t="s">
        <v>13</v>
      </c>
      <c r="D1690" s="26"/>
      <c r="E1690" s="30" t="s">
        <v>65</v>
      </c>
      <c r="F1690" s="24">
        <v>38</v>
      </c>
      <c r="G1690" s="34">
        <v>0.71</v>
      </c>
      <c r="H1690" s="24">
        <f t="shared" si="204"/>
        <v>26.979999999999997</v>
      </c>
      <c r="I1690" s="26"/>
      <c r="J1690" s="24">
        <f>F1690*G1690*I1690</f>
        <v>0</v>
      </c>
    </row>
    <row r="1691" spans="1:10" s="18" customFormat="1" ht="15" customHeight="1">
      <c r="A1691" s="27">
        <v>8274</v>
      </c>
      <c r="B1691" s="30" t="s">
        <v>72</v>
      </c>
      <c r="C1691" s="26" t="s">
        <v>16</v>
      </c>
      <c r="D1691" s="26" t="s">
        <v>73</v>
      </c>
      <c r="E1691" s="30" t="s">
        <v>67</v>
      </c>
      <c r="F1691" s="24">
        <v>19.399999999999999</v>
      </c>
      <c r="G1691" s="34">
        <v>0.71</v>
      </c>
      <c r="H1691" s="24">
        <f t="shared" si="204"/>
        <v>13.773999999999999</v>
      </c>
      <c r="I1691" s="26"/>
      <c r="J1691" s="24">
        <f>F1691*G1691*I1691</f>
        <v>0</v>
      </c>
    </row>
    <row r="1692" spans="1:10" s="18" customFormat="1" ht="15" customHeight="1">
      <c r="A1692" s="27">
        <v>8275</v>
      </c>
      <c r="B1692" s="31" t="s">
        <v>79</v>
      </c>
      <c r="C1692" s="26" t="s">
        <v>16</v>
      </c>
      <c r="D1692" s="26" t="s">
        <v>285</v>
      </c>
      <c r="E1692" s="26" t="s">
        <v>80</v>
      </c>
      <c r="F1692" s="24">
        <v>18</v>
      </c>
      <c r="G1692" s="34">
        <v>1</v>
      </c>
      <c r="H1692" s="24">
        <f t="shared" si="204"/>
        <v>18</v>
      </c>
      <c r="I1692" s="26"/>
      <c r="J1692" s="24">
        <f>F1692*G1692*I1692</f>
        <v>0</v>
      </c>
    </row>
    <row r="1693" spans="1:10" s="18" customFormat="1" ht="15" customHeight="1">
      <c r="A1693" s="27">
        <v>8276</v>
      </c>
      <c r="B1693" s="26" t="s">
        <v>286</v>
      </c>
      <c r="C1693" s="20"/>
      <c r="D1693" s="20"/>
      <c r="E1693" s="20"/>
      <c r="F1693" s="19">
        <f>SUM(F1689:F1692)</f>
        <v>120.4</v>
      </c>
      <c r="G1693" s="20"/>
      <c r="H1693" s="19">
        <f>SUM(H1689:H1692)</f>
        <v>90.703999999999994</v>
      </c>
      <c r="I1693" s="20"/>
      <c r="J1693" s="19">
        <f>SUM(J1689:J1692)</f>
        <v>0</v>
      </c>
    </row>
    <row r="1694" spans="1:10" ht="15" customHeight="1">
      <c r="A1694" s="9">
        <v>8277</v>
      </c>
    </row>
    <row r="1695" spans="1:10" ht="15" customHeight="1">
      <c r="A1695" s="9">
        <v>8278</v>
      </c>
    </row>
    <row r="1696" spans="1:10" ht="15" customHeight="1">
      <c r="A1696" s="9">
        <v>8322</v>
      </c>
      <c r="B1696" s="1" t="s">
        <v>311</v>
      </c>
      <c r="C1696" s="1"/>
      <c r="D1696" s="1"/>
      <c r="E1696" s="1"/>
      <c r="F1696" s="13"/>
      <c r="G1696" s="1"/>
      <c r="H1696" s="13"/>
      <c r="I1696" s="1"/>
    </row>
    <row r="1697" spans="1:10" ht="15" customHeight="1">
      <c r="A1697" s="9">
        <v>8323</v>
      </c>
      <c r="B1697" s="3" t="s">
        <v>277</v>
      </c>
      <c r="C1697" s="2"/>
      <c r="D1697" s="11"/>
      <c r="E1697" s="11"/>
      <c r="F1697" s="14"/>
      <c r="G1697" s="11"/>
      <c r="H1697" s="14"/>
      <c r="I1697" s="11"/>
      <c r="J1697" s="16"/>
    </row>
    <row r="1698" spans="1:10" s="27" customFormat="1" ht="15" customHeight="1">
      <c r="A1698" s="27">
        <v>8324</v>
      </c>
      <c r="B1698" s="21" t="s">
        <v>0</v>
      </c>
      <c r="C1698" s="21" t="s">
        <v>1</v>
      </c>
      <c r="D1698" s="21" t="s">
        <v>2</v>
      </c>
      <c r="E1698" s="21" t="s">
        <v>3</v>
      </c>
      <c r="F1698" s="22" t="s">
        <v>282</v>
      </c>
      <c r="G1698" s="21" t="s">
        <v>89</v>
      </c>
      <c r="H1698" s="23" t="s">
        <v>283</v>
      </c>
      <c r="I1698" s="21" t="s">
        <v>90</v>
      </c>
      <c r="J1698" s="23" t="s">
        <v>81</v>
      </c>
    </row>
    <row r="1699" spans="1:10" s="18" customFormat="1" ht="15" customHeight="1">
      <c r="A1699" s="27">
        <v>8325</v>
      </c>
      <c r="B1699" s="30" t="s">
        <v>105</v>
      </c>
      <c r="C1699" s="26" t="s">
        <v>13</v>
      </c>
      <c r="D1699" s="26"/>
      <c r="E1699" s="30" t="s">
        <v>65</v>
      </c>
      <c r="F1699" s="24">
        <v>45</v>
      </c>
      <c r="G1699" s="34">
        <v>0.71</v>
      </c>
      <c r="H1699" s="24">
        <f t="shared" ref="H1699:H1702" si="205">F1699*G1699</f>
        <v>31.95</v>
      </c>
      <c r="I1699" s="26"/>
      <c r="J1699" s="24">
        <f>F1699*G1699*I1699</f>
        <v>0</v>
      </c>
    </row>
    <row r="1700" spans="1:10" s="18" customFormat="1" ht="15" customHeight="1">
      <c r="A1700" s="27">
        <v>8326</v>
      </c>
      <c r="B1700" s="30" t="s">
        <v>106</v>
      </c>
      <c r="C1700" s="26" t="s">
        <v>13</v>
      </c>
      <c r="D1700" s="26"/>
      <c r="E1700" s="30" t="s">
        <v>65</v>
      </c>
      <c r="F1700" s="24">
        <v>38</v>
      </c>
      <c r="G1700" s="34">
        <v>0.71</v>
      </c>
      <c r="H1700" s="24">
        <f t="shared" si="205"/>
        <v>26.979999999999997</v>
      </c>
      <c r="I1700" s="26"/>
      <c r="J1700" s="24">
        <f>F1700*G1700*I1700</f>
        <v>0</v>
      </c>
    </row>
    <row r="1701" spans="1:10" s="18" customFormat="1" ht="15" customHeight="1">
      <c r="A1701" s="27">
        <v>8327</v>
      </c>
      <c r="B1701" s="30" t="s">
        <v>72</v>
      </c>
      <c r="C1701" s="26" t="s">
        <v>16</v>
      </c>
      <c r="D1701" s="26" t="s">
        <v>73</v>
      </c>
      <c r="E1701" s="30" t="s">
        <v>67</v>
      </c>
      <c r="F1701" s="24">
        <v>19.399999999999999</v>
      </c>
      <c r="G1701" s="34">
        <v>0.71</v>
      </c>
      <c r="H1701" s="24">
        <f t="shared" si="205"/>
        <v>13.773999999999999</v>
      </c>
      <c r="I1701" s="26"/>
      <c r="J1701" s="24">
        <f>F1701*G1701*I1701</f>
        <v>0</v>
      </c>
    </row>
    <row r="1702" spans="1:10" s="18" customFormat="1" ht="15" customHeight="1">
      <c r="A1702" s="27">
        <v>8328</v>
      </c>
      <c r="B1702" s="31" t="s">
        <v>79</v>
      </c>
      <c r="C1702" s="26" t="s">
        <v>16</v>
      </c>
      <c r="D1702" s="26" t="s">
        <v>285</v>
      </c>
      <c r="E1702" s="26" t="s">
        <v>80</v>
      </c>
      <c r="F1702" s="24">
        <v>18</v>
      </c>
      <c r="G1702" s="34">
        <v>1</v>
      </c>
      <c r="H1702" s="24">
        <f t="shared" si="205"/>
        <v>18</v>
      </c>
      <c r="I1702" s="26"/>
      <c r="J1702" s="24">
        <f>F1702*G1702*I1702</f>
        <v>0</v>
      </c>
    </row>
    <row r="1703" spans="1:10" s="18" customFormat="1" ht="15" customHeight="1">
      <c r="A1703" s="27">
        <v>8329</v>
      </c>
      <c r="B1703" s="26" t="s">
        <v>286</v>
      </c>
      <c r="C1703" s="20"/>
      <c r="D1703" s="20"/>
      <c r="E1703" s="20"/>
      <c r="F1703" s="19">
        <f>SUM(F1699:F1702)</f>
        <v>120.4</v>
      </c>
      <c r="G1703" s="20"/>
      <c r="H1703" s="19">
        <f>SUM(H1699:H1702)</f>
        <v>90.703999999999994</v>
      </c>
      <c r="I1703" s="20"/>
      <c r="J1703" s="19">
        <f>SUM(J1699:J1702)</f>
        <v>0</v>
      </c>
    </row>
    <row r="1704" spans="1:10" ht="15" customHeight="1">
      <c r="A1704" s="9">
        <v>8330</v>
      </c>
    </row>
    <row r="1705" spans="1:10" ht="15" customHeight="1">
      <c r="A1705" s="9">
        <v>8331</v>
      </c>
    </row>
    <row r="1706" spans="1:10" ht="15" customHeight="1">
      <c r="A1706" s="9">
        <v>8375</v>
      </c>
      <c r="B1706" s="1" t="s">
        <v>311</v>
      </c>
      <c r="C1706" s="1"/>
      <c r="D1706" s="1"/>
      <c r="E1706" s="1"/>
      <c r="F1706" s="13"/>
      <c r="G1706" s="1"/>
      <c r="H1706" s="13"/>
      <c r="I1706" s="1"/>
    </row>
    <row r="1707" spans="1:10" ht="15" customHeight="1">
      <c r="A1707" s="9">
        <v>8376</v>
      </c>
      <c r="B1707" s="3" t="s">
        <v>278</v>
      </c>
      <c r="C1707" s="2"/>
      <c r="D1707" s="11"/>
      <c r="E1707" s="11"/>
      <c r="F1707" s="14"/>
      <c r="G1707" s="11"/>
      <c r="H1707" s="14"/>
      <c r="I1707" s="11"/>
      <c r="J1707" s="16"/>
    </row>
    <row r="1708" spans="1:10" s="27" customFormat="1" ht="15" customHeight="1">
      <c r="A1708" s="27">
        <v>8377</v>
      </c>
      <c r="B1708" s="21" t="s">
        <v>0</v>
      </c>
      <c r="C1708" s="21" t="s">
        <v>1</v>
      </c>
      <c r="D1708" s="21" t="s">
        <v>2</v>
      </c>
      <c r="E1708" s="21" t="s">
        <v>3</v>
      </c>
      <c r="F1708" s="22" t="s">
        <v>282</v>
      </c>
      <c r="G1708" s="21" t="s">
        <v>89</v>
      </c>
      <c r="H1708" s="23" t="s">
        <v>283</v>
      </c>
      <c r="I1708" s="21" t="s">
        <v>90</v>
      </c>
      <c r="J1708" s="23" t="s">
        <v>81</v>
      </c>
    </row>
    <row r="1709" spans="1:10" s="18" customFormat="1" ht="15" customHeight="1">
      <c r="A1709" s="27">
        <v>8378</v>
      </c>
      <c r="B1709" s="30" t="s">
        <v>105</v>
      </c>
      <c r="C1709" s="26" t="s">
        <v>13</v>
      </c>
      <c r="D1709" s="26"/>
      <c r="E1709" s="30" t="s">
        <v>65</v>
      </c>
      <c r="F1709" s="24">
        <v>45</v>
      </c>
      <c r="G1709" s="34">
        <v>0.71</v>
      </c>
      <c r="H1709" s="24">
        <f t="shared" ref="H1709:H1712" si="206">F1709*G1709</f>
        <v>31.95</v>
      </c>
      <c r="I1709" s="26"/>
      <c r="J1709" s="24">
        <f>F1709*G1709*I1709</f>
        <v>0</v>
      </c>
    </row>
    <row r="1710" spans="1:10" s="18" customFormat="1" ht="15" customHeight="1">
      <c r="A1710" s="27">
        <v>8379</v>
      </c>
      <c r="B1710" s="30" t="s">
        <v>106</v>
      </c>
      <c r="C1710" s="26" t="s">
        <v>13</v>
      </c>
      <c r="D1710" s="26"/>
      <c r="E1710" s="30" t="s">
        <v>65</v>
      </c>
      <c r="F1710" s="24">
        <v>38</v>
      </c>
      <c r="G1710" s="34">
        <v>0.71</v>
      </c>
      <c r="H1710" s="24">
        <f t="shared" si="206"/>
        <v>26.979999999999997</v>
      </c>
      <c r="I1710" s="26"/>
      <c r="J1710" s="24">
        <f>F1710*G1710*I1710</f>
        <v>0</v>
      </c>
    </row>
    <row r="1711" spans="1:10" s="18" customFormat="1" ht="15" customHeight="1">
      <c r="A1711" s="27">
        <v>8380</v>
      </c>
      <c r="B1711" s="30" t="s">
        <v>72</v>
      </c>
      <c r="C1711" s="26" t="s">
        <v>16</v>
      </c>
      <c r="D1711" s="26" t="s">
        <v>73</v>
      </c>
      <c r="E1711" s="30" t="s">
        <v>67</v>
      </c>
      <c r="F1711" s="24">
        <v>19.399999999999999</v>
      </c>
      <c r="G1711" s="34">
        <v>0.71</v>
      </c>
      <c r="H1711" s="24">
        <f t="shared" si="206"/>
        <v>13.773999999999999</v>
      </c>
      <c r="I1711" s="26"/>
      <c r="J1711" s="24">
        <f>F1711*G1711*I1711</f>
        <v>0</v>
      </c>
    </row>
    <row r="1712" spans="1:10" s="18" customFormat="1" ht="15" customHeight="1">
      <c r="A1712" s="27">
        <v>8381</v>
      </c>
      <c r="B1712" s="31" t="s">
        <v>79</v>
      </c>
      <c r="C1712" s="26" t="s">
        <v>16</v>
      </c>
      <c r="D1712" s="26" t="s">
        <v>285</v>
      </c>
      <c r="E1712" s="26" t="s">
        <v>80</v>
      </c>
      <c r="F1712" s="24">
        <v>18</v>
      </c>
      <c r="G1712" s="34">
        <v>1</v>
      </c>
      <c r="H1712" s="24">
        <f t="shared" si="206"/>
        <v>18</v>
      </c>
      <c r="I1712" s="26"/>
      <c r="J1712" s="24">
        <f>F1712*G1712*I1712</f>
        <v>0</v>
      </c>
    </row>
    <row r="1713" spans="1:10" s="18" customFormat="1" ht="15" customHeight="1">
      <c r="A1713" s="27"/>
      <c r="B1713" s="26" t="s">
        <v>286</v>
      </c>
      <c r="C1713" s="20"/>
      <c r="D1713" s="20"/>
      <c r="E1713" s="20"/>
      <c r="F1713" s="19">
        <f>SUM(F1709:F1712)</f>
        <v>120.4</v>
      </c>
      <c r="G1713" s="20"/>
      <c r="H1713" s="19">
        <f>SUM(H1709:H1712)</f>
        <v>90.703999999999994</v>
      </c>
      <c r="I1713" s="20"/>
      <c r="J1713" s="19">
        <f>SUM(J1709:J1712)</f>
        <v>0</v>
      </c>
    </row>
    <row r="1714" spans="1:10" s="18" customFormat="1" ht="15" customHeight="1">
      <c r="A1714" s="27"/>
      <c r="F1714" s="17"/>
      <c r="H1714" s="17"/>
      <c r="J1714" s="17"/>
    </row>
  </sheetData>
  <autoFilter ref="A1:J1713">
    <filterColumn colId="7"/>
  </autoFilter>
  <sortState ref="A2:J8392">
    <sortCondition ref="A2:A8392"/>
  </sortState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2016-09-12T07:21:08Z</cp:lastPrinted>
  <dcterms:created xsi:type="dcterms:W3CDTF">2016-07-05T02:38:45Z</dcterms:created>
  <dcterms:modified xsi:type="dcterms:W3CDTF">2016-09-14T00:50:40Z</dcterms:modified>
</cp:coreProperties>
</file>